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INFRAESTRUCTURA 2024\FERRETERIA 2024 CTO 365-2024\FORMATOS EN WORD\"/>
    </mc:Choice>
  </mc:AlternateContent>
  <bookViews>
    <workbookView xWindow="0" yWindow="0" windowWidth="28632" windowHeight="12300"/>
  </bookViews>
  <sheets>
    <sheet name="prefactura" sheetId="5" r:id="rId1"/>
    <sheet name="PEDIDO 1" sheetId="4" r:id="rId2"/>
    <sheet name="electrocon" sheetId="3" r:id="rId3"/>
    <sheet name="Hoja1" sheetId="1" r:id="rId4"/>
    <sheet name="Hoja2" sheetId="2" state="hidden" r:id="rId5"/>
  </sheets>
  <definedNames>
    <definedName name="_xlnm._FilterDatabase" localSheetId="2" hidden="1">electrocon!$A$1:$E$4</definedName>
    <definedName name="_xlnm._FilterDatabase" localSheetId="3" hidden="1">Hoja1!$A$1:$Q$4</definedName>
    <definedName name="_xlnm._FilterDatabase" localSheetId="1" hidden="1">'PEDIDO 1'!$A$1:$I$1</definedName>
    <definedName name="_xlnm._FilterDatabase" localSheetId="0" hidden="1">prefactura!$A$1:$G$1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5" l="1"/>
  <c r="G44" i="5" s="1"/>
  <c r="E34" i="5"/>
  <c r="G34" i="5" s="1"/>
  <c r="E43" i="5"/>
  <c r="G43" i="5" s="1"/>
  <c r="E15" i="5"/>
  <c r="G15" i="5" s="1"/>
  <c r="E27" i="5"/>
  <c r="G27" i="5" s="1"/>
  <c r="E32" i="5"/>
  <c r="G32" i="5" s="1"/>
  <c r="E30" i="5"/>
  <c r="G30" i="5" s="1"/>
  <c r="E4" i="5"/>
  <c r="G4" i="5" s="1"/>
  <c r="E7" i="5"/>
  <c r="G7" i="5" s="1"/>
  <c r="E6" i="5"/>
  <c r="G6" i="5" s="1"/>
  <c r="E2" i="5"/>
  <c r="G2" i="5" s="1"/>
  <c r="E3" i="5"/>
  <c r="G3" i="5" s="1"/>
  <c r="E5" i="5"/>
  <c r="G5" i="5" s="1"/>
  <c r="E26" i="5"/>
  <c r="G26" i="5" s="1"/>
  <c r="E25" i="5"/>
  <c r="G25" i="5" s="1"/>
  <c r="E29" i="5"/>
  <c r="G29" i="5" s="1"/>
  <c r="E23" i="5"/>
  <c r="G23" i="5" s="1"/>
  <c r="E11" i="5"/>
  <c r="G11" i="5" s="1"/>
  <c r="E22" i="5"/>
  <c r="G22" i="5" s="1"/>
  <c r="E9" i="5"/>
  <c r="G9" i="5" s="1"/>
  <c r="E21" i="5"/>
  <c r="G21" i="5" s="1"/>
  <c r="E20" i="5"/>
  <c r="G20" i="5" s="1"/>
  <c r="E19" i="5"/>
  <c r="G19" i="5" s="1"/>
  <c r="E14" i="5"/>
  <c r="G14" i="5" s="1"/>
  <c r="E8" i="5"/>
  <c r="G8" i="5" s="1"/>
  <c r="E18" i="5"/>
  <c r="G18" i="5" s="1"/>
  <c r="E40" i="5"/>
  <c r="G40" i="5" s="1"/>
  <c r="E39" i="5"/>
  <c r="G39" i="5" s="1"/>
  <c r="E38" i="5"/>
  <c r="G38" i="5" s="1"/>
  <c r="E24" i="5"/>
  <c r="G24" i="5" s="1"/>
  <c r="E37" i="5"/>
  <c r="G37" i="5" s="1"/>
  <c r="E17" i="5"/>
  <c r="G17" i="5" s="1"/>
  <c r="E13" i="5"/>
  <c r="G13" i="5" s="1"/>
  <c r="E28" i="5"/>
  <c r="G28" i="5" s="1"/>
  <c r="E33" i="5"/>
  <c r="G33" i="5" s="1"/>
  <c r="E35" i="5"/>
  <c r="G35" i="5" s="1"/>
  <c r="E41" i="5"/>
  <c r="G41" i="5" s="1"/>
  <c r="E36" i="5"/>
  <c r="G36" i="5" s="1"/>
  <c r="E16" i="5"/>
  <c r="G16" i="5" s="1"/>
  <c r="E45" i="5"/>
  <c r="G45" i="5" s="1"/>
  <c r="E42" i="5"/>
  <c r="G42" i="5" s="1"/>
  <c r="E12" i="5"/>
  <c r="G12" i="5" s="1"/>
  <c r="E10" i="5"/>
  <c r="G10" i="5" s="1"/>
  <c r="E31" i="5"/>
  <c r="G31" i="5" s="1"/>
  <c r="G46" i="5" l="1"/>
  <c r="H54" i="4"/>
  <c r="G47" i="5" l="1"/>
  <c r="G48" i="5" s="1"/>
  <c r="F7" i="4"/>
  <c r="F23" i="4"/>
  <c r="F3" i="4"/>
  <c r="F5" i="4"/>
  <c r="H5" i="4" s="1"/>
  <c r="F4" i="4"/>
  <c r="H4" i="4" s="1"/>
  <c r="F2" i="4"/>
  <c r="H2" i="4" s="1"/>
  <c r="F21" i="4"/>
  <c r="H21" i="4" s="1"/>
  <c r="F41" i="4"/>
  <c r="H41" i="4" s="1"/>
  <c r="F55" i="4"/>
  <c r="H55" i="4" s="1"/>
  <c r="H50" i="4"/>
  <c r="H51" i="4"/>
  <c r="H52" i="4"/>
  <c r="H53" i="4"/>
  <c r="F40" i="4"/>
  <c r="H40" i="4" s="1"/>
  <c r="F57" i="4"/>
  <c r="H57" i="4" s="1"/>
  <c r="F24" i="4"/>
  <c r="H24" i="4" s="1"/>
  <c r="H7" i="4"/>
  <c r="H23" i="4"/>
  <c r="H3" i="4"/>
  <c r="F6" i="4"/>
  <c r="H6" i="4" s="1"/>
  <c r="F8" i="4"/>
  <c r="H8" i="4" s="1"/>
  <c r="F9" i="4"/>
  <c r="H9" i="4" s="1"/>
  <c r="F10" i="4"/>
  <c r="H10" i="4" s="1"/>
  <c r="F11" i="4"/>
  <c r="H11" i="4" s="1"/>
  <c r="F12" i="4"/>
  <c r="H12" i="4" s="1"/>
  <c r="F13" i="4"/>
  <c r="H13" i="4" s="1"/>
  <c r="F14" i="4"/>
  <c r="H14" i="4" s="1"/>
  <c r="F15" i="4"/>
  <c r="H15" i="4" s="1"/>
  <c r="F16" i="4"/>
  <c r="H16" i="4" s="1"/>
  <c r="F17" i="4"/>
  <c r="H17" i="4" s="1"/>
  <c r="F18" i="4"/>
  <c r="H18" i="4" s="1"/>
  <c r="F19" i="4"/>
  <c r="H19" i="4" s="1"/>
  <c r="F20" i="4"/>
  <c r="H20" i="4" s="1"/>
  <c r="F22" i="4"/>
  <c r="H22" i="4" s="1"/>
  <c r="F25" i="4"/>
  <c r="H25" i="4" s="1"/>
  <c r="F26" i="4"/>
  <c r="H26" i="4" s="1"/>
  <c r="F27" i="4"/>
  <c r="H27" i="4" s="1"/>
  <c r="F28" i="4"/>
  <c r="H28" i="4" s="1"/>
  <c r="F29" i="4"/>
  <c r="H29" i="4" s="1"/>
  <c r="F30" i="4"/>
  <c r="H30" i="4" s="1"/>
  <c r="F31" i="4"/>
  <c r="H31" i="4" s="1"/>
  <c r="F32" i="4"/>
  <c r="H32" i="4" s="1"/>
  <c r="F33" i="4"/>
  <c r="H33" i="4" s="1"/>
  <c r="F34" i="4"/>
  <c r="H34" i="4" s="1"/>
  <c r="F35" i="4"/>
  <c r="H35" i="4" s="1"/>
  <c r="F36" i="4"/>
  <c r="H36" i="4" s="1"/>
  <c r="F37" i="4"/>
  <c r="H37" i="4" s="1"/>
  <c r="F38" i="4"/>
  <c r="H38" i="4" s="1"/>
  <c r="F39" i="4"/>
  <c r="H39" i="4" s="1"/>
  <c r="F42" i="4"/>
  <c r="H42" i="4" s="1"/>
  <c r="F43" i="4"/>
  <c r="H43" i="4" s="1"/>
  <c r="F44" i="4"/>
  <c r="H44" i="4" s="1"/>
  <c r="F45" i="4"/>
  <c r="H45" i="4" s="1"/>
  <c r="F46" i="4"/>
  <c r="H46" i="4" s="1"/>
  <c r="F47" i="4"/>
  <c r="H47" i="4" s="1"/>
  <c r="F48" i="4"/>
  <c r="H48" i="4" s="1"/>
  <c r="F49" i="4"/>
  <c r="H49" i="4" s="1"/>
  <c r="F56" i="4"/>
  <c r="H56" i="4" s="1"/>
  <c r="F59" i="4"/>
  <c r="H59" i="4" s="1"/>
  <c r="F60" i="4"/>
  <c r="H60" i="4" s="1"/>
  <c r="F61" i="4"/>
  <c r="H61" i="4" s="1"/>
  <c r="F62" i="4"/>
  <c r="H62" i="4" s="1"/>
  <c r="F58" i="4"/>
  <c r="H58" i="4" s="1"/>
  <c r="H64" i="4" l="1"/>
  <c r="H65" i="4" s="1"/>
  <c r="H66" i="4" s="1"/>
  <c r="G55" i="3"/>
  <c r="H6" i="3" l="1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" i="3"/>
  <c r="E55" i="3" l="1"/>
  <c r="Q5" i="1"/>
  <c r="N54" i="1"/>
  <c r="M54" i="1"/>
  <c r="O54" i="1" s="1"/>
  <c r="Q54" i="1" s="1"/>
  <c r="L54" i="1"/>
  <c r="K54" i="1"/>
  <c r="N53" i="1"/>
  <c r="M53" i="1"/>
  <c r="O53" i="1" s="1"/>
  <c r="Q53" i="1" s="1"/>
  <c r="L53" i="1"/>
  <c r="K53" i="1"/>
  <c r="N52" i="1"/>
  <c r="M52" i="1"/>
  <c r="O52" i="1" s="1"/>
  <c r="Q52" i="1" s="1"/>
  <c r="L52" i="1"/>
  <c r="K52" i="1"/>
  <c r="N51" i="1"/>
  <c r="M51" i="1"/>
  <c r="O51" i="1" s="1"/>
  <c r="Q51" i="1" s="1"/>
  <c r="L51" i="1"/>
  <c r="K51" i="1"/>
  <c r="N50" i="1"/>
  <c r="M50" i="1"/>
  <c r="O50" i="1" s="1"/>
  <c r="Q50" i="1" s="1"/>
  <c r="L50" i="1"/>
  <c r="K50" i="1"/>
  <c r="N49" i="1"/>
  <c r="M49" i="1"/>
  <c r="O49" i="1" s="1"/>
  <c r="Q49" i="1" s="1"/>
  <c r="L49" i="1"/>
  <c r="K49" i="1"/>
  <c r="N48" i="1"/>
  <c r="M48" i="1"/>
  <c r="O48" i="1" s="1"/>
  <c r="Q48" i="1" s="1"/>
  <c r="L48" i="1"/>
  <c r="K48" i="1"/>
  <c r="N47" i="1"/>
  <c r="M47" i="1"/>
  <c r="O47" i="1" s="1"/>
  <c r="Q47" i="1" s="1"/>
  <c r="L47" i="1"/>
  <c r="K47" i="1"/>
  <c r="N46" i="1"/>
  <c r="M46" i="1"/>
  <c r="O46" i="1" s="1"/>
  <c r="Q46" i="1" s="1"/>
  <c r="L46" i="1"/>
  <c r="K46" i="1"/>
  <c r="N45" i="1"/>
  <c r="M45" i="1"/>
  <c r="O45" i="1" s="1"/>
  <c r="Q45" i="1" s="1"/>
  <c r="L45" i="1"/>
  <c r="K45" i="1"/>
  <c r="N44" i="1"/>
  <c r="M44" i="1"/>
  <c r="O44" i="1" s="1"/>
  <c r="Q44" i="1" s="1"/>
  <c r="L44" i="1"/>
  <c r="K44" i="1"/>
  <c r="N43" i="1"/>
  <c r="M43" i="1"/>
  <c r="O43" i="1" s="1"/>
  <c r="Q43" i="1" s="1"/>
  <c r="L43" i="1"/>
  <c r="K43" i="1"/>
  <c r="N42" i="1"/>
  <c r="M42" i="1"/>
  <c r="O42" i="1" s="1"/>
  <c r="Q42" i="1" s="1"/>
  <c r="L42" i="1"/>
  <c r="K42" i="1"/>
  <c r="N41" i="1"/>
  <c r="M41" i="1"/>
  <c r="O41" i="1" s="1"/>
  <c r="Q41" i="1" s="1"/>
  <c r="L41" i="1"/>
  <c r="K41" i="1"/>
  <c r="N40" i="1"/>
  <c r="M40" i="1"/>
  <c r="O40" i="1" s="1"/>
  <c r="Q40" i="1" s="1"/>
  <c r="L40" i="1"/>
  <c r="K40" i="1"/>
  <c r="N39" i="1"/>
  <c r="M39" i="1"/>
  <c r="O39" i="1" s="1"/>
  <c r="Q39" i="1" s="1"/>
  <c r="L39" i="1"/>
  <c r="K39" i="1"/>
  <c r="N38" i="1"/>
  <c r="M38" i="1"/>
  <c r="O38" i="1" s="1"/>
  <c r="Q38" i="1" s="1"/>
  <c r="L38" i="1"/>
  <c r="K38" i="1"/>
  <c r="N37" i="1"/>
  <c r="M37" i="1"/>
  <c r="O37" i="1" s="1"/>
  <c r="Q37" i="1" s="1"/>
  <c r="L37" i="1"/>
  <c r="K37" i="1"/>
  <c r="N36" i="1"/>
  <c r="M36" i="1"/>
  <c r="O36" i="1" s="1"/>
  <c r="Q36" i="1" s="1"/>
  <c r="L36" i="1"/>
  <c r="K36" i="1"/>
  <c r="N35" i="1"/>
  <c r="M35" i="1"/>
  <c r="O35" i="1" s="1"/>
  <c r="Q35" i="1" s="1"/>
  <c r="L35" i="1"/>
  <c r="K35" i="1"/>
  <c r="N34" i="1"/>
  <c r="M34" i="1"/>
  <c r="O34" i="1" s="1"/>
  <c r="Q34" i="1" s="1"/>
  <c r="L34" i="1"/>
  <c r="K34" i="1"/>
  <c r="N33" i="1"/>
  <c r="M33" i="1"/>
  <c r="O33" i="1" s="1"/>
  <c r="Q33" i="1" s="1"/>
  <c r="L33" i="1"/>
  <c r="K33" i="1"/>
  <c r="N32" i="1"/>
  <c r="M32" i="1"/>
  <c r="O32" i="1" s="1"/>
  <c r="Q32" i="1" s="1"/>
  <c r="L32" i="1"/>
  <c r="K32" i="1"/>
  <c r="N31" i="1"/>
  <c r="M31" i="1"/>
  <c r="O31" i="1" s="1"/>
  <c r="Q31" i="1" s="1"/>
  <c r="L31" i="1"/>
  <c r="K31" i="1"/>
  <c r="N30" i="1"/>
  <c r="M30" i="1"/>
  <c r="O30" i="1" s="1"/>
  <c r="Q30" i="1" s="1"/>
  <c r="L30" i="1"/>
  <c r="K30" i="1"/>
  <c r="N29" i="1"/>
  <c r="M29" i="1"/>
  <c r="O29" i="1" s="1"/>
  <c r="Q29" i="1" s="1"/>
  <c r="L29" i="1"/>
  <c r="K29" i="1"/>
  <c r="N28" i="1"/>
  <c r="M28" i="1"/>
  <c r="O28" i="1" s="1"/>
  <c r="Q28" i="1" s="1"/>
  <c r="L28" i="1"/>
  <c r="K28" i="1"/>
  <c r="N27" i="1"/>
  <c r="M27" i="1"/>
  <c r="O27" i="1" s="1"/>
  <c r="Q27" i="1" s="1"/>
  <c r="L27" i="1"/>
  <c r="K27" i="1"/>
  <c r="N26" i="1"/>
  <c r="M26" i="1"/>
  <c r="O26" i="1" s="1"/>
  <c r="Q26" i="1" s="1"/>
  <c r="L26" i="1"/>
  <c r="K26" i="1"/>
  <c r="N25" i="1"/>
  <c r="M25" i="1"/>
  <c r="O25" i="1" s="1"/>
  <c r="Q25" i="1" s="1"/>
  <c r="L25" i="1"/>
  <c r="K25" i="1"/>
  <c r="N24" i="1"/>
  <c r="M24" i="1"/>
  <c r="O24" i="1" s="1"/>
  <c r="Q24" i="1" s="1"/>
  <c r="L24" i="1"/>
  <c r="K24" i="1"/>
  <c r="N23" i="1"/>
  <c r="M23" i="1"/>
  <c r="O23" i="1" s="1"/>
  <c r="Q23" i="1" s="1"/>
  <c r="L23" i="1"/>
  <c r="K23" i="1"/>
  <c r="N22" i="1"/>
  <c r="M22" i="1"/>
  <c r="O22" i="1" s="1"/>
  <c r="Q22" i="1" s="1"/>
  <c r="L22" i="1"/>
  <c r="K22" i="1"/>
  <c r="N21" i="1"/>
  <c r="M21" i="1"/>
  <c r="O21" i="1" s="1"/>
  <c r="Q21" i="1" s="1"/>
  <c r="L21" i="1"/>
  <c r="K21" i="1"/>
  <c r="N20" i="1"/>
  <c r="M20" i="1"/>
  <c r="O20" i="1" s="1"/>
  <c r="Q20" i="1" s="1"/>
  <c r="L20" i="1"/>
  <c r="K20" i="1"/>
  <c r="N19" i="1"/>
  <c r="M19" i="1"/>
  <c r="O19" i="1" s="1"/>
  <c r="Q19" i="1" s="1"/>
  <c r="L19" i="1"/>
  <c r="K19" i="1"/>
  <c r="N18" i="1"/>
  <c r="M18" i="1"/>
  <c r="O18" i="1" s="1"/>
  <c r="Q18" i="1" s="1"/>
  <c r="L18" i="1"/>
  <c r="K18" i="1"/>
  <c r="N17" i="1"/>
  <c r="M17" i="1"/>
  <c r="O17" i="1" s="1"/>
  <c r="Q17" i="1" s="1"/>
  <c r="L17" i="1"/>
  <c r="K17" i="1"/>
  <c r="N16" i="1"/>
  <c r="M16" i="1"/>
  <c r="O16" i="1" s="1"/>
  <c r="Q16" i="1" s="1"/>
  <c r="L16" i="1"/>
  <c r="K16" i="1"/>
  <c r="N15" i="1"/>
  <c r="M15" i="1"/>
  <c r="O15" i="1" s="1"/>
  <c r="Q15" i="1" s="1"/>
  <c r="L15" i="1"/>
  <c r="K15" i="1"/>
  <c r="N14" i="1"/>
  <c r="M14" i="1"/>
  <c r="O14" i="1" s="1"/>
  <c r="Q14" i="1" s="1"/>
  <c r="L14" i="1"/>
  <c r="K14" i="1"/>
  <c r="N13" i="1"/>
  <c r="M13" i="1"/>
  <c r="O13" i="1" s="1"/>
  <c r="Q13" i="1" s="1"/>
  <c r="L13" i="1"/>
  <c r="K13" i="1"/>
  <c r="N12" i="1"/>
  <c r="M12" i="1"/>
  <c r="O12" i="1" s="1"/>
  <c r="Q12" i="1" s="1"/>
  <c r="L12" i="1"/>
  <c r="K12" i="1"/>
  <c r="N11" i="1"/>
  <c r="M11" i="1"/>
  <c r="O11" i="1" s="1"/>
  <c r="Q11" i="1" s="1"/>
  <c r="L11" i="1"/>
  <c r="K11" i="1"/>
  <c r="N10" i="1"/>
  <c r="M10" i="1"/>
  <c r="O10" i="1" s="1"/>
  <c r="Q10" i="1" s="1"/>
  <c r="L10" i="1"/>
  <c r="K10" i="1"/>
  <c r="N9" i="1"/>
  <c r="M9" i="1"/>
  <c r="O9" i="1" s="1"/>
  <c r="Q9" i="1" s="1"/>
  <c r="L9" i="1"/>
  <c r="K9" i="1"/>
  <c r="N8" i="1"/>
  <c r="M8" i="1"/>
  <c r="O8" i="1" s="1"/>
  <c r="Q8" i="1" s="1"/>
  <c r="L8" i="1"/>
  <c r="K8" i="1"/>
  <c r="N7" i="1"/>
  <c r="M7" i="1"/>
  <c r="O7" i="1" s="1"/>
  <c r="Q7" i="1" s="1"/>
  <c r="L7" i="1"/>
  <c r="K7" i="1"/>
  <c r="N6" i="1"/>
  <c r="M6" i="1"/>
  <c r="O6" i="1" s="1"/>
  <c r="Q6" i="1" s="1"/>
  <c r="L6" i="1"/>
  <c r="K6" i="1"/>
  <c r="N5" i="1"/>
  <c r="M5" i="1"/>
  <c r="K5" i="1"/>
  <c r="O5" i="1" l="1"/>
  <c r="Q55" i="1" s="1"/>
  <c r="L5" i="1"/>
  <c r="F6" i="2" l="1"/>
</calcChain>
</file>

<file path=xl/sharedStrings.xml><?xml version="1.0" encoding="utf-8"?>
<sst xmlns="http://schemas.openxmlformats.org/spreadsheetml/2006/main" count="806" uniqueCount="201">
  <si>
    <t>ESTUDIO DE MERCADO
OBJETO: SUMINISTRO DE MATERIALES Y ELEMENTOS DE FERRETERIA PARA EL MANTENIMIENTO PREVENTIVO Y ARREGLOS LOCATIVOS DE LAS SEDES DEL FONDO DE DESARROLLO LOCAL DE TUNJUELITO</t>
  </si>
  <si>
    <t>NOMBRE DEL PROYECTO</t>
  </si>
  <si>
    <t>ITEM</t>
  </si>
  <si>
    <t>DETALLE CONCEPTO</t>
  </si>
  <si>
    <t>Unidad de
Medida</t>
  </si>
  <si>
    <t>Cot. 01
IVA Incluido</t>
  </si>
  <si>
    <t>Empresa Cotizante 01</t>
  </si>
  <si>
    <t>Cot. 02
IVA Incluido</t>
  </si>
  <si>
    <t>Empresa Cotizante 02</t>
  </si>
  <si>
    <t>Cot. 03
IVA Incluido</t>
  </si>
  <si>
    <t>Empresa Cotizante 03</t>
  </si>
  <si>
    <t>No. de
Cotizaciones</t>
  </si>
  <si>
    <t>DESVIACIÓN ESTANDAR</t>
  </si>
  <si>
    <t>VALOR PROMEDIO UNITARIO 
IVA INCLUIDO 
(VIGENCIA 2023)</t>
  </si>
  <si>
    <t>MEDIANA</t>
  </si>
  <si>
    <t>VALOR UNITARIO IVA INCLUIDO 
(VIGENCIA 2024)
(REDONDEADO AL MÚLTIPLO DE 50 MÁS CERCANO SUPERIOR)</t>
  </si>
  <si>
    <t>CANTIDAD</t>
  </si>
  <si>
    <t>VALOR TOTAL CON IVA</t>
  </si>
  <si>
    <t>CERRADURA</t>
  </si>
  <si>
    <t>CERRADURA DE MANIJA CROMADA PARA PUERTA EN VIDRIO</t>
  </si>
  <si>
    <t>UNIDAD</t>
  </si>
  <si>
    <t>HOMECENTER</t>
  </si>
  <si>
    <t>EASY</t>
  </si>
  <si>
    <t xml:space="preserve">METROPOLIS CENTER </t>
  </si>
  <si>
    <t>PERSIANA</t>
  </si>
  <si>
    <t>PERSIANA ENROLLABLE BLACKOUT  BASIC 80X160CM</t>
  </si>
  <si>
    <t>IKEA</t>
  </si>
  <si>
    <t>PERSIANA ENROLLABLE BLACKOUT  BASIC 120X160CM</t>
  </si>
  <si>
    <t xml:space="preserve">PERSIANAS Y SOLUCIONES </t>
  </si>
  <si>
    <t>PERSIANA ENROLLABLE BLACKOUT  BASIC 160X160CM</t>
  </si>
  <si>
    <t xml:space="preserve">MERCADO LIBRE </t>
  </si>
  <si>
    <t>PERSIANA ENROLLABLE BLACKOUT  BASIC 200X160CM</t>
  </si>
  <si>
    <t xml:space="preserve">FALABELLA </t>
  </si>
  <si>
    <t>JUEGO DE LLAVES</t>
  </si>
  <si>
    <t xml:space="preserve">JUEGO DE LLAVES BRISTOL </t>
  </si>
  <si>
    <t>CHAZOS</t>
  </si>
  <si>
    <t>CHAZO EXPANSIVO DIÁMETRO 5/16 X 3 PULG METÁLICO</t>
  </si>
  <si>
    <t>PROYECTARCOMFER</t>
  </si>
  <si>
    <t>PUNTAS PARA TALADOR</t>
  </si>
  <si>
    <t>JUEGO DE PUNTAS ATORNILLADORES PARA TALADRO</t>
  </si>
  <si>
    <t>MACETA</t>
  </si>
  <si>
    <t>MACETA DE ALBAÑIL 5 LIBRAS</t>
  </si>
  <si>
    <t xml:space="preserve">FERRICENTRO </t>
  </si>
  <si>
    <t>CINCEL</t>
  </si>
  <si>
    <t>CINCEL SDS-MAX PALA 1X16-PULG AUTOAFILABLE</t>
  </si>
  <si>
    <t>FERRECO</t>
  </si>
  <si>
    <t>LLAVE</t>
  </si>
  <si>
    <t>LLAVE TUBO 8"</t>
  </si>
  <si>
    <t>LLAVE TUBO 12"</t>
  </si>
  <si>
    <t xml:space="preserve">FERRECO </t>
  </si>
  <si>
    <t>LLAVE ESPANSIVA 10 "</t>
  </si>
  <si>
    <t xml:space="preserve">FERRETERIA TECNICA </t>
  </si>
  <si>
    <t>LLAVE ESPANSIVA 12"</t>
  </si>
  <si>
    <t xml:space="preserve">SOLINTOS </t>
  </si>
  <si>
    <t>DESTORNILLADOR</t>
  </si>
  <si>
    <t xml:space="preserve">JUEGO DESTORNILLADORES INMANTADOS MEDIANOS MIXTO </t>
  </si>
  <si>
    <t>LINTERNA</t>
  </si>
  <si>
    <t>LINTERNA RECARGABLE 1LED FRONTAL ALCANCE 80 METROS</t>
  </si>
  <si>
    <t xml:space="preserve">ALAPALMA </t>
  </si>
  <si>
    <t>DECÁMETRO</t>
  </si>
  <si>
    <t>DECÁMETRO DE 50 METROS EN FIBRA DE VIDRIO</t>
  </si>
  <si>
    <t xml:space="preserve">OLIMPICA </t>
  </si>
  <si>
    <t>LLAVE ARTICULADO EXPANCIVO PICO LORO 12 PULGADAS</t>
  </si>
  <si>
    <t>CANALETA</t>
  </si>
  <si>
    <t>CANALETA PLÁSTICA BLANCA 30MM X 13MM X 2 MTS CON CINTA ADHESIVA</t>
  </si>
  <si>
    <t>CHAZO EXPANSIVO 1/4 CAJA DE 100 UND</t>
  </si>
  <si>
    <t xml:space="preserve">INDUSTRIAS ANDES </t>
  </si>
  <si>
    <t>CHAZO EXPANSIVO DIÁMETRO 5/16 X 3 PULG  METÁLICO</t>
  </si>
  <si>
    <t>CINTA</t>
  </si>
  <si>
    <t>CINTA AISLANTE NEGRA, RESISTENTE A HUMEDAD</t>
  </si>
  <si>
    <t>CASAFERRETERA</t>
  </si>
  <si>
    <t>CINTA TEFLÓN DE 3/4 X 10ML, SELLANTE</t>
  </si>
  <si>
    <t xml:space="preserve">FERRETRONICA COVAL </t>
  </si>
  <si>
    <t>PEGANTE</t>
  </si>
  <si>
    <t>COLBON INDUSTRIAL PARA MADERA. EXCELENTE COMPORTAMIENTO EN MADERAS POROSAS Y AGLOMERADOS; FÁCIL APLICACIÓN, NO ESCURRE; USO PROFESIONAL</t>
  </si>
  <si>
    <t xml:space="preserve">FERRETERIA JAMUNDI </t>
  </si>
  <si>
    <t>ESPÁTULA</t>
  </si>
  <si>
    <t>ESPÁTULA METÁLICA 6". MANGO MADERA ESPÁTULA, MANGO DE HICKORY AMERICANO. HOJAS FABRICADAS EN ACERO AL ALTO CARBONO DESBASTADAS Y TEMPLADAS PARA MÁXIMA FLEXIBILIDAD SIN DEFORMARSE. -MEDIDA: 6 PULGADAS</t>
  </si>
  <si>
    <t>ESTÚCO PLÁSTICO</t>
  </si>
  <si>
    <t>ESTUCO PLÁSTICO GALÓN, ESTUCO EN PASTA, IDEAL PARA OBTENER SUPERFICIES LISAS, LIBRE DE POROS.  5 - 7 M2 / GALÓN</t>
  </si>
  <si>
    <t xml:space="preserve">PINTURAS TITO PABON </t>
  </si>
  <si>
    <t>PINTURA</t>
  </si>
  <si>
    <t xml:space="preserve">PINTURA ACRÍLICA AMARILLA </t>
  </si>
  <si>
    <t xml:space="preserve">COMADERA </t>
  </si>
  <si>
    <t>THINNER</t>
  </si>
  <si>
    <t>THINNER </t>
  </si>
  <si>
    <t xml:space="preserve">FERRETERIA METROPOLIS </t>
  </si>
  <si>
    <t>HERRAMIENTA</t>
  </si>
  <si>
    <t>HERRAMIENTA HOMBRE SOLO 10"</t>
  </si>
  <si>
    <t xml:space="preserve">FERRE MONROY </t>
  </si>
  <si>
    <t>HERRAMIENTA LLAVE TUBO 14" (MORDAZAS FABRICADAS EN ACERO AL CARBONO TEMPLADAS Y FORJADAS. -TUERCA DE AJUSTE</t>
  </si>
  <si>
    <t>SEGUETA</t>
  </si>
  <si>
    <t>HOJA DE SEGUETA   FLEXIBLE, CON DIENTES DE ALEACIÓN TEMPLADA QUE CORTAN UN 30 % MÁS RÁPIDO Y SE MANTIENEN</t>
  </si>
  <si>
    <t xml:space="preserve">ELMACHETICO </t>
  </si>
  <si>
    <t>PEGACOR 25KG</t>
  </si>
  <si>
    <t xml:space="preserve">CENTRO FERRETERO </t>
  </si>
  <si>
    <t>TUBO</t>
  </si>
  <si>
    <t>TUBO DE SILICONA MULTIUSO PARA HUMEDAD</t>
  </si>
  <si>
    <t xml:space="preserve">METROPOL CENTER </t>
  </si>
  <si>
    <t>VÁLVULA</t>
  </si>
  <si>
    <t>VÁLVULA DE LLENADO Y GRIFERÍA FLOTADOR PARA INODORO DE 26CM EN PVC</t>
  </si>
  <si>
    <t xml:space="preserve">CORONA </t>
  </si>
  <si>
    <t xml:space="preserve">CUÑETE DE PINTURA VINILO BLANCO TIPO 1 </t>
  </si>
  <si>
    <t xml:space="preserve">ARCOE </t>
  </si>
  <si>
    <t>CABLE</t>
  </si>
  <si>
    <t xml:space="preserve">CABLE DE COBRE ENCAUCHETADO 3 X 12 AWG METRO </t>
  </si>
  <si>
    <t xml:space="preserve">INTER ELECTRICA </t>
  </si>
  <si>
    <t>LLAVE PUCH</t>
  </si>
  <si>
    <t xml:space="preserve">HICASA </t>
  </si>
  <si>
    <t>RIELES</t>
  </si>
  <si>
    <t>RIELES CAJONES</t>
  </si>
  <si>
    <t xml:space="preserve">MADECETRO </t>
  </si>
  <si>
    <t>CHAZOS TIPO CAIMAN 1/4</t>
  </si>
  <si>
    <t>TORNILLOS</t>
  </si>
  <si>
    <t>TORNILLO PARA DRYWALL PLASTICOS ESTANDAR</t>
  </si>
  <si>
    <t xml:space="preserve">CASA ANDINA </t>
  </si>
  <si>
    <t xml:space="preserve">TORNILLO MADERA AVELLANADO IRIZADO 10X1-1/4 </t>
  </si>
  <si>
    <t xml:space="preserve">TORNILLO PARA MADERA DE 1/2" </t>
  </si>
  <si>
    <t xml:space="preserve">FERREMONROY </t>
  </si>
  <si>
    <t>GUANTES</t>
  </si>
  <si>
    <t>GUANTES INDUSTRIALES</t>
  </si>
  <si>
    <t xml:space="preserve">ALEKO </t>
  </si>
  <si>
    <t>COPAS</t>
  </si>
  <si>
    <t>SET DE COPAS CON SU RESPECTIVO RATCHET</t>
  </si>
  <si>
    <t xml:space="preserve">MELADITOS </t>
  </si>
  <si>
    <t>LLAVES</t>
  </si>
  <si>
    <t>SET DE LLAVES COPAS RATCHET</t>
  </si>
  <si>
    <t xml:space="preserve">ONSALE </t>
  </si>
  <si>
    <t>GUANTES NITRILO</t>
  </si>
  <si>
    <t xml:space="preserve">TYL </t>
  </si>
  <si>
    <t>ALAMBRE</t>
  </si>
  <si>
    <t>ALAMBRE COBRE  #12</t>
  </si>
  <si>
    <t xml:space="preserve">FERETODO </t>
  </si>
  <si>
    <t>CLAVIJAS</t>
  </si>
  <si>
    <t>CALVIJAS HEMBRAS</t>
  </si>
  <si>
    <t xml:space="preserve">EL MACHETICO </t>
  </si>
  <si>
    <t xml:space="preserve">CALVIJAS MACHOS </t>
  </si>
  <si>
    <t xml:space="preserve">UTIL </t>
  </si>
  <si>
    <t>LÁMPARA</t>
  </si>
  <si>
    <t>LAMPARA DE SOBREPONER PANTALLA ESTANCA LED 60 X 60</t>
  </si>
  <si>
    <t xml:space="preserve">MERCADOLIBRE </t>
  </si>
  <si>
    <t>TOTAL</t>
  </si>
  <si>
    <t>PROPUESTA ECONOMICA INCLUIDO IVA</t>
  </si>
  <si>
    <t>FILTRO</t>
  </si>
  <si>
    <t>PEGANTE CERAMICO 25KG(adhesivo especializado, en polvo y de fraguado rapido)</t>
  </si>
  <si>
    <t>CERRADURA DE MANIJA CROMADA PARA PUERTA EN VIDRIO (el espesor de la puerta en vidrio es de 6mm)</t>
  </si>
  <si>
    <t>MACETA DE ALBAÑIL 4 LIBRAS</t>
  </si>
  <si>
    <t>PINTURA ACRÍLICA AMARILLA (presentacion galon)</t>
  </si>
  <si>
    <t>THINNER (presentacion galon)</t>
  </si>
  <si>
    <t>TUBO DE SILICONA MULTIUSO PARA HUMEDAD (el contenido establecido es de 280ml)</t>
  </si>
  <si>
    <t>RIELES CAJONES (riel de extension 35cm)</t>
  </si>
  <si>
    <t>TORNILLO PARA DRYWALL PLASTICOS (tornillo panel drywall pta aguda 6x1 100und)</t>
  </si>
  <si>
    <t>GUANTES INDUSTRIALES (elaborado con latex calibre 35, borde de la manga reforzado , talla 9)</t>
  </si>
  <si>
    <t>SET DE LLAVES COPAS RATCHET (set de copas 3/8 pulgada 11 piezas)</t>
  </si>
  <si>
    <t>GUANTES NITRILO (guante de proteccion fabricado con tejidos de nylon, recubrimiento en nitrilo espumado industrial . Talla l)</t>
  </si>
  <si>
    <t>ALAMBRE COBRE  #12 (alambre de cobre #12 negro 100m)</t>
  </si>
  <si>
    <t>PERSIANA ENROLLABLE BLACKOUT  BASIC 80X160CM(blackout enrrollable tipo sencillo)</t>
  </si>
  <si>
    <t>PERSIANA ENROLLABLE BLACKOUT  BASIC 120X160CM (blackout enrrollable tipo sencillo)</t>
  </si>
  <si>
    <t>PERSIANA ENROLLABLE BLACKOUT  BASIC 160X160CM (blackout enrrollable tipo sencillo)</t>
  </si>
  <si>
    <t>PERSIANA ENROLLABLE BLACKOUT  BASIC 200X160CM (blackout enrrollable tipo sencillo)</t>
  </si>
  <si>
    <t>CHAZO EXPANSIVO 1/4 CAJA DE 100 UND (chazo anclaje expansivo 1/4"x1,3/8")</t>
  </si>
  <si>
    <t>COLBON INDUSTRIAL PARA MADERA. EXCELENTE COMPORTAMIENTO EN MADERAS POROSAS Y AGLOMERADOS; FÁCIL APLICACIÓN, NO ESCURRE; USO PROFESIONAL 1 KG</t>
  </si>
  <si>
    <t>VALOR UNITARIO SIN IVA</t>
  </si>
  <si>
    <t>LLAVES BRISTOL X JUEGO</t>
  </si>
  <si>
    <t>PUNTAS ATORNILLADORES PARA TALADRO X JUEGO</t>
  </si>
  <si>
    <t>DESTORNILLADORES INMANTADOS MEDIANOS MIXTO X JUEGO</t>
  </si>
  <si>
    <t>ESTUCO PLÁSTICO X GALÓN</t>
  </si>
  <si>
    <t>PINTURA ACRÍLICA AMARILLA X GALON</t>
  </si>
  <si>
    <t>THINNER X GALON</t>
  </si>
  <si>
    <t>PINTURA VINILO BLANCO TIPO 1 X CUÑETE</t>
  </si>
  <si>
    <t>LLAVE ARTICULADO EXPANSIVO PICO LORO 12 PULGADAS</t>
  </si>
  <si>
    <t>CLAVIJAS HEMBRAS</t>
  </si>
  <si>
    <t xml:space="preserve">CLAVIJAS MACHOS </t>
  </si>
  <si>
    <t>HOMBRE SOLO 10"</t>
  </si>
  <si>
    <t>LLAVE TUBO 14" (MORDAZAS FABRICADAS EN ACERO AL CARBONO TEMPLADAS Y FORJADAS. -TUERCA DE AJUSTE</t>
  </si>
  <si>
    <t>SILICONA MULTIUSO PARA HUMEDAD (el contenido establecido es de 280ml)</t>
  </si>
  <si>
    <t>LLAVE LAVAMANOS PUSCH</t>
  </si>
  <si>
    <t>CHAZO EXPANSIVO DIÁMETRO 5/16 X 2 PULG METÁLICO</t>
  </si>
  <si>
    <t>COMENTARIOS</t>
  </si>
  <si>
    <t>SUBTOTAL</t>
  </si>
  <si>
    <t>IVA</t>
  </si>
  <si>
    <t>NO OFERTA</t>
  </si>
  <si>
    <t>GUANTE TIPO INGENIERO</t>
  </si>
  <si>
    <t>RODILLO FELPA 9"</t>
  </si>
  <si>
    <t>VALOR TOTAL SIN IVA</t>
  </si>
  <si>
    <t>NYLON PARA GUADAÑAR X METRO</t>
  </si>
  <si>
    <t>CARETA PARA GUADAÑAR</t>
  </si>
  <si>
    <t>GRIFERIA COMPLETA PARA SANITARIO</t>
  </si>
  <si>
    <t>BOLSA PARA BASURA  PAQUETE X 6 UNIDADES</t>
  </si>
  <si>
    <t>BROCHA 3"</t>
  </si>
  <si>
    <t>BROCHA 2"</t>
  </si>
  <si>
    <t xml:space="preserve">ANGULO METALICO 4X4 CMS </t>
  </si>
  <si>
    <t>ESQUINERO PLASTICO</t>
  </si>
  <si>
    <t>PEGANTE AMARILLO X BOTELLA</t>
  </si>
  <si>
    <t>REMACHE POP 3/16X3/4 C/ARANDELA</t>
  </si>
  <si>
    <t>RECARGA EXTINTOR 10 LIBRAS</t>
  </si>
  <si>
    <t>RECARGA EXTINTOR 20 LIBRAS</t>
  </si>
  <si>
    <t>RECARGA EXTINTOR 30 LIBRAS</t>
  </si>
  <si>
    <t>2 GALOES=8 KILOS</t>
  </si>
  <si>
    <t>RECARGA EXTINTOR PQS X 5 LIBRAS</t>
  </si>
  <si>
    <t>RECARGA EXTINTOR ESPUMA X 3700 GRAMOS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</si>
</sst>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[$$-409]* #,##0.00_ ;_-[$$-409]* \-#,##0.00\ ;_-[$$-409]* &quot;-&quot;??_ ;_-@_ "/>
    <numFmt numFmtId="166" formatCode="_(&quot;$&quot;\ * #,##0_);_(&quot;$&quot;\ * \(#,##0\);_(&quot;$&quot;\ * &quot;-&quot;??_);_(@_)"/>
    <numFmt numFmtId="167" formatCode="_-[$$-240A]\ * #,##0_-;\-[$$-240A]\ * #,##0_-;_-[$$-240A]\ * &quot;-&quot;??_-;_-@_-"/>
    <numFmt numFmtId="168" formatCode="_-&quot;$&quot;\ * #,##0_-;\-&quot;$&quot;\ * #,##0_-;_-&quot;$&quot;\ * &quot;-&quot;??_-;_-@_-"/>
    <numFmt numFmtId="169" formatCode="_-[$$-240A]\ * #,##0.00_-;\-[$$-240A]\ * #,##0.00_-;_-[$$-240A]\ * &quot;-&quot;??_-;_-@_-"/>
    <numFmt numFmtId="170" formatCode="&quot;$&quot;\ #,##0"/>
    <numFmt numFmtId="172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2F2F2"/>
      <name val="Calibri"/>
      <family val="2"/>
      <scheme val="minor"/>
    </font>
    <font>
      <b/>
      <sz val="11"/>
      <color rgb="FFF2F2F2"/>
      <name val="Calibri"/>
      <family val="2"/>
      <scheme val="minor"/>
    </font>
    <font>
      <b/>
      <sz val="10"/>
      <color rgb="FF222222"/>
      <name val="Calibri"/>
      <family val="2"/>
      <scheme val="minor"/>
    </font>
    <font>
      <b/>
      <sz val="10"/>
      <color rgb="FFF2F2F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Garamond"/>
      <family val="1"/>
    </font>
    <font>
      <b/>
      <sz val="11"/>
      <color theme="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</fonts>
  <fills count="1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305496"/>
        <bgColor indexed="64"/>
      </patternFill>
    </fill>
    <fill>
      <patternFill patternType="solid">
        <fgColor rgb="FFB4C6E7"/>
        <bgColor rgb="FFB4C6E7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0" fillId="5" borderId="0" xfId="0" applyFill="1"/>
    <xf numFmtId="0" fontId="7" fillId="8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167" fontId="9" fillId="7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7" fontId="9" fillId="5" borderId="1" xfId="3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5" borderId="1" xfId="0" applyNumberFormat="1" applyFont="1" applyFill="1" applyBorder="1" applyAlignment="1">
      <alignment vertical="center"/>
    </xf>
    <xf numFmtId="168" fontId="7" fillId="0" borderId="1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166" fontId="8" fillId="9" borderId="1" xfId="0" applyNumberFormat="1" applyFont="1" applyFill="1" applyBorder="1" applyAlignment="1">
      <alignment vertical="center"/>
    </xf>
    <xf numFmtId="166" fontId="7" fillId="0" borderId="0" xfId="0" applyNumberFormat="1" applyFont="1"/>
    <xf numFmtId="169" fontId="7" fillId="0" borderId="0" xfId="0" applyNumberFormat="1" applyFont="1"/>
    <xf numFmtId="0" fontId="9" fillId="0" borderId="1" xfId="0" applyFont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horizontal="center" vertical="center"/>
    </xf>
    <xf numFmtId="167" fontId="9" fillId="0" borderId="1" xfId="3" applyNumberFormat="1" applyFont="1" applyFill="1" applyBorder="1" applyAlignment="1">
      <alignment horizontal="center" vertical="center"/>
    </xf>
    <xf numFmtId="170" fontId="9" fillId="7" borderId="1" xfId="1" applyNumberFormat="1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1" xfId="0" applyBorder="1" applyAlignment="1">
      <alignment horizontal="center" vertical="center"/>
    </xf>
    <xf numFmtId="168" fontId="0" fillId="0" borderId="1" xfId="0" applyNumberFormat="1" applyBorder="1"/>
    <xf numFmtId="0" fontId="0" fillId="1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3" fontId="0" fillId="10" borderId="1" xfId="3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3" fontId="0" fillId="10" borderId="1" xfId="0" applyNumberFormat="1" applyFill="1" applyBorder="1" applyAlignment="1">
      <alignment vertical="center"/>
    </xf>
    <xf numFmtId="0" fontId="9" fillId="11" borderId="1" xfId="0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43" fontId="10" fillId="0" borderId="1" xfId="3" applyFont="1" applyFill="1" applyBorder="1" applyAlignment="1">
      <alignment vertical="center"/>
    </xf>
    <xf numFmtId="0" fontId="11" fillId="5" borderId="0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vertical="center" wrapText="1"/>
    </xf>
    <xf numFmtId="0" fontId="8" fillId="6" borderId="0" xfId="0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vertical="center"/>
    </xf>
    <xf numFmtId="43" fontId="10" fillId="0" borderId="2" xfId="3" applyFont="1" applyFill="1" applyBorder="1" applyAlignment="1">
      <alignment vertical="center"/>
    </xf>
    <xf numFmtId="43" fontId="0" fillId="0" borderId="1" xfId="3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168" fontId="10" fillId="0" borderId="0" xfId="0" applyNumberFormat="1" applyFont="1" applyBorder="1"/>
    <xf numFmtId="0" fontId="0" fillId="0" borderId="0" xfId="0" applyBorder="1"/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3" fontId="0" fillId="0" borderId="0" xfId="3" applyFont="1" applyBorder="1"/>
    <xf numFmtId="43" fontId="0" fillId="0" borderId="1" xfId="3" applyFont="1" applyBorder="1" applyAlignment="1">
      <alignment vertical="center"/>
    </xf>
    <xf numFmtId="43" fontId="0" fillId="0" borderId="1" xfId="3" applyFont="1" applyBorder="1" applyAlignment="1">
      <alignment horizontal="center" vertical="center"/>
    </xf>
    <xf numFmtId="0" fontId="8" fillId="13" borderId="1" xfId="0" applyFont="1" applyFill="1" applyBorder="1" applyAlignment="1">
      <alignment vertical="center" wrapText="1"/>
    </xf>
    <xf numFmtId="0" fontId="11" fillId="13" borderId="1" xfId="0" applyFont="1" applyFill="1" applyBorder="1" applyAlignment="1">
      <alignment vertical="center" wrapText="1"/>
    </xf>
    <xf numFmtId="0" fontId="8" fillId="13" borderId="1" xfId="0" applyFont="1" applyFill="1" applyBorder="1" applyAlignment="1">
      <alignment vertical="center"/>
    </xf>
    <xf numFmtId="43" fontId="10" fillId="13" borderId="1" xfId="3" applyFont="1" applyFill="1" applyBorder="1" applyAlignment="1">
      <alignment vertical="center"/>
    </xf>
    <xf numFmtId="43" fontId="0" fillId="13" borderId="1" xfId="3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/>
    </xf>
    <xf numFmtId="43" fontId="0" fillId="10" borderId="1" xfId="3" applyFont="1" applyFill="1" applyBorder="1"/>
    <xf numFmtId="0" fontId="8" fillId="13" borderId="7" xfId="0" applyFont="1" applyFill="1" applyBorder="1" applyAlignment="1">
      <alignment vertical="center" wrapText="1"/>
    </xf>
    <xf numFmtId="43" fontId="10" fillId="13" borderId="2" xfId="3" applyFont="1" applyFill="1" applyBorder="1" applyAlignment="1">
      <alignment vertical="center"/>
    </xf>
    <xf numFmtId="0" fontId="11" fillId="1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3" fontId="12" fillId="13" borderId="1" xfId="3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8" fillId="9" borderId="2" xfId="0" applyFont="1" applyFill="1" applyBorder="1" applyAlignment="1">
      <alignment horizontal="right" vertical="center" wrapText="1"/>
    </xf>
    <xf numFmtId="0" fontId="8" fillId="9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right" vertical="center" wrapText="1"/>
    </xf>
    <xf numFmtId="0" fontId="7" fillId="7" borderId="0" xfId="0" applyFont="1" applyFill="1"/>
    <xf numFmtId="0" fontId="7" fillId="7" borderId="0" xfId="0" applyFont="1" applyFill="1" applyAlignment="1">
      <alignment wrapText="1"/>
    </xf>
    <xf numFmtId="0" fontId="0" fillId="7" borderId="0" xfId="0" applyFont="1" applyFill="1"/>
    <xf numFmtId="0" fontId="9" fillId="7" borderId="0" xfId="0" applyFont="1" applyFill="1" applyBorder="1" applyAlignment="1">
      <alignment vertical="center" wrapText="1"/>
    </xf>
    <xf numFmtId="0" fontId="7" fillId="7" borderId="0" xfId="0" applyFont="1" applyFill="1" applyBorder="1" applyAlignment="1">
      <alignment vertical="center"/>
    </xf>
    <xf numFmtId="43" fontId="1" fillId="7" borderId="0" xfId="3" applyFont="1" applyFill="1" applyBorder="1" applyAlignment="1">
      <alignment vertical="center"/>
    </xf>
    <xf numFmtId="43" fontId="1" fillId="7" borderId="0" xfId="3" applyFont="1" applyFill="1" applyBorder="1"/>
    <xf numFmtId="0" fontId="9" fillId="7" borderId="0" xfId="0" applyFont="1" applyFill="1" applyBorder="1" applyAlignment="1">
      <alignment horizontal="center" vertical="center" wrapText="1"/>
    </xf>
    <xf numFmtId="0" fontId="9" fillId="14" borderId="0" xfId="0" applyFont="1" applyFill="1" applyBorder="1" applyAlignment="1">
      <alignment vertical="center" wrapText="1"/>
    </xf>
    <xf numFmtId="0" fontId="7" fillId="14" borderId="0" xfId="0" applyFont="1" applyFill="1" applyBorder="1" applyAlignment="1">
      <alignment horizontal="center" vertical="center"/>
    </xf>
    <xf numFmtId="168" fontId="0" fillId="7" borderId="0" xfId="0" applyNumberFormat="1" applyFont="1" applyFill="1" applyBorder="1"/>
    <xf numFmtId="0" fontId="0" fillId="7" borderId="0" xfId="0" applyFont="1" applyFill="1" applyBorder="1"/>
    <xf numFmtId="43" fontId="1" fillId="7" borderId="0" xfId="3" applyFont="1" applyFill="1" applyBorder="1" applyAlignment="1"/>
    <xf numFmtId="0" fontId="0" fillId="7" borderId="0" xfId="0" applyFont="1" applyFill="1" applyBorder="1" applyAlignment="1"/>
    <xf numFmtId="0" fontId="0" fillId="7" borderId="0" xfId="0" applyFont="1" applyFill="1" applyAlignment="1"/>
    <xf numFmtId="0" fontId="13" fillId="7" borderId="6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vertical="center"/>
    </xf>
    <xf numFmtId="0" fontId="15" fillId="7" borderId="1" xfId="0" applyFont="1" applyFill="1" applyBorder="1" applyAlignment="1">
      <alignment vertical="center"/>
    </xf>
    <xf numFmtId="172" fontId="16" fillId="7" borderId="1" xfId="3" applyNumberFormat="1" applyFont="1" applyFill="1" applyBorder="1" applyAlignment="1">
      <alignment vertical="center"/>
    </xf>
    <xf numFmtId="172" fontId="16" fillId="7" borderId="2" xfId="3" applyNumberFormat="1" applyFont="1" applyFill="1" applyBorder="1" applyAlignment="1">
      <alignment vertical="center"/>
    </xf>
    <xf numFmtId="172" fontId="16" fillId="7" borderId="1" xfId="3" applyNumberFormat="1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vertical="center"/>
    </xf>
    <xf numFmtId="43" fontId="16" fillId="7" borderId="0" xfId="3" applyFont="1" applyFill="1" applyBorder="1" applyAlignment="1">
      <alignment vertical="center"/>
    </xf>
    <xf numFmtId="43" fontId="16" fillId="7" borderId="1" xfId="3" applyFont="1" applyFill="1" applyBorder="1" applyAlignment="1">
      <alignment vertical="center"/>
    </xf>
    <xf numFmtId="43" fontId="16" fillId="7" borderId="1" xfId="3" applyFont="1" applyFill="1" applyBorder="1"/>
    <xf numFmtId="0" fontId="15" fillId="7" borderId="1" xfId="0" applyFont="1" applyFill="1" applyBorder="1" applyAlignment="1">
      <alignment vertical="center" wrapText="1"/>
    </xf>
    <xf numFmtId="0" fontId="15" fillId="7" borderId="0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 vertical="center" wrapText="1"/>
    </xf>
  </cellXfs>
  <cellStyles count="4">
    <cellStyle name="Hyperlink" xfId="2"/>
    <cellStyle name="Millares" xfId="3" builtinId="3"/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38" zoomScale="90" zoomScaleNormal="90" zoomScalePageLayoutView="95" workbookViewId="0">
      <selection activeCell="E46" sqref="E46"/>
    </sheetView>
  </sheetViews>
  <sheetFormatPr baseColWidth="10" defaultColWidth="9.109375" defaultRowHeight="14.4" x14ac:dyDescent="0.3"/>
  <cols>
    <col min="1" max="1" width="17.88671875" style="84" bestFit="1" customWidth="1"/>
    <col min="2" max="2" width="46.88671875" style="85" customWidth="1"/>
    <col min="3" max="3" width="10" style="84" customWidth="1"/>
    <col min="4" max="4" width="15.88671875" style="86" customWidth="1"/>
    <col min="5" max="5" width="14.109375" style="86" customWidth="1"/>
    <col min="6" max="6" width="12.5546875" style="98" bestFit="1" customWidth="1"/>
    <col min="7" max="7" width="17.33203125" style="86" customWidth="1"/>
    <col min="8" max="16384" width="9.109375" style="86"/>
  </cols>
  <sheetData>
    <row r="1" spans="1:7" ht="43.2" x14ac:dyDescent="0.3">
      <c r="A1" s="99" t="s">
        <v>2</v>
      </c>
      <c r="B1" s="100" t="s">
        <v>3</v>
      </c>
      <c r="C1" s="100" t="s">
        <v>4</v>
      </c>
      <c r="D1" s="100" t="s">
        <v>142</v>
      </c>
      <c r="E1" s="101" t="s">
        <v>162</v>
      </c>
      <c r="F1" s="102" t="s">
        <v>16</v>
      </c>
      <c r="G1" s="113" t="s">
        <v>184</v>
      </c>
    </row>
    <row r="2" spans="1:7" ht="28.8" x14ac:dyDescent="0.3">
      <c r="A2" s="111" t="s">
        <v>24</v>
      </c>
      <c r="B2" s="111" t="s">
        <v>159</v>
      </c>
      <c r="C2" s="103" t="s">
        <v>20</v>
      </c>
      <c r="D2" s="104">
        <v>250000</v>
      </c>
      <c r="E2" s="105">
        <f t="shared" ref="E2:E45" si="0">ROUND(D2/1.19,2)</f>
        <v>210084.03</v>
      </c>
      <c r="F2" s="106">
        <v>15</v>
      </c>
      <c r="G2" s="104">
        <f t="shared" ref="G2:G45" si="1">F2*E2</f>
        <v>3151260.45</v>
      </c>
    </row>
    <row r="3" spans="1:7" ht="28.8" x14ac:dyDescent="0.3">
      <c r="A3" s="111" t="s">
        <v>24</v>
      </c>
      <c r="B3" s="111" t="s">
        <v>158</v>
      </c>
      <c r="C3" s="103" t="s">
        <v>20</v>
      </c>
      <c r="D3" s="104">
        <v>190000</v>
      </c>
      <c r="E3" s="105">
        <f t="shared" si="0"/>
        <v>159663.87</v>
      </c>
      <c r="F3" s="106">
        <v>4</v>
      </c>
      <c r="G3" s="104">
        <f t="shared" si="1"/>
        <v>638655.48</v>
      </c>
    </row>
    <row r="4" spans="1:7" x14ac:dyDescent="0.3">
      <c r="A4" s="111" t="s">
        <v>81</v>
      </c>
      <c r="B4" s="111" t="s">
        <v>169</v>
      </c>
      <c r="C4" s="103" t="s">
        <v>20</v>
      </c>
      <c r="D4" s="104">
        <v>185000</v>
      </c>
      <c r="E4" s="105">
        <f t="shared" si="0"/>
        <v>155462.18</v>
      </c>
      <c r="F4" s="106">
        <v>8</v>
      </c>
      <c r="G4" s="104">
        <f t="shared" si="1"/>
        <v>1243697.44</v>
      </c>
    </row>
    <row r="5" spans="1:7" ht="28.8" x14ac:dyDescent="0.3">
      <c r="A5" s="111" t="s">
        <v>24</v>
      </c>
      <c r="B5" s="111" t="s">
        <v>157</v>
      </c>
      <c r="C5" s="103" t="s">
        <v>20</v>
      </c>
      <c r="D5" s="104">
        <v>140000</v>
      </c>
      <c r="E5" s="105">
        <f t="shared" si="0"/>
        <v>117647.06</v>
      </c>
      <c r="F5" s="106">
        <v>4</v>
      </c>
      <c r="G5" s="104">
        <f t="shared" si="1"/>
        <v>470588.24</v>
      </c>
    </row>
    <row r="6" spans="1:7" ht="28.8" x14ac:dyDescent="0.3">
      <c r="A6" s="111" t="s">
        <v>24</v>
      </c>
      <c r="B6" s="111" t="s">
        <v>156</v>
      </c>
      <c r="C6" s="103" t="s">
        <v>20</v>
      </c>
      <c r="D6" s="104">
        <v>100000</v>
      </c>
      <c r="E6" s="105">
        <f t="shared" si="0"/>
        <v>84033.61</v>
      </c>
      <c r="F6" s="106">
        <v>2</v>
      </c>
      <c r="G6" s="104">
        <f t="shared" si="1"/>
        <v>168067.22</v>
      </c>
    </row>
    <row r="7" spans="1:7" x14ac:dyDescent="0.3">
      <c r="A7" s="111" t="s">
        <v>81</v>
      </c>
      <c r="B7" s="111" t="s">
        <v>167</v>
      </c>
      <c r="C7" s="103" t="s">
        <v>20</v>
      </c>
      <c r="D7" s="104">
        <v>90000</v>
      </c>
      <c r="E7" s="105">
        <f t="shared" si="0"/>
        <v>75630.25</v>
      </c>
      <c r="F7" s="106">
        <v>3</v>
      </c>
      <c r="G7" s="104">
        <f t="shared" si="1"/>
        <v>226890.75</v>
      </c>
    </row>
    <row r="8" spans="1:7" ht="33" customHeight="1" x14ac:dyDescent="0.3">
      <c r="A8" s="111" t="s">
        <v>138</v>
      </c>
      <c r="B8" s="111" t="s">
        <v>139</v>
      </c>
      <c r="C8" s="103" t="s">
        <v>20</v>
      </c>
      <c r="D8" s="104">
        <v>80000</v>
      </c>
      <c r="E8" s="105">
        <f t="shared" si="0"/>
        <v>67226.89</v>
      </c>
      <c r="F8" s="106">
        <v>10</v>
      </c>
      <c r="G8" s="104">
        <f t="shared" si="1"/>
        <v>672268.9</v>
      </c>
    </row>
    <row r="9" spans="1:7" x14ac:dyDescent="0.3">
      <c r="A9" s="111" t="s">
        <v>46</v>
      </c>
      <c r="B9" s="111" t="s">
        <v>176</v>
      </c>
      <c r="C9" s="103" t="s">
        <v>20</v>
      </c>
      <c r="D9" s="104">
        <v>70000</v>
      </c>
      <c r="E9" s="105">
        <f t="shared" si="0"/>
        <v>58823.53</v>
      </c>
      <c r="F9" s="106">
        <v>2</v>
      </c>
      <c r="G9" s="104">
        <f t="shared" si="1"/>
        <v>117647.06</v>
      </c>
    </row>
    <row r="10" spans="1:7" ht="43.2" x14ac:dyDescent="0.3">
      <c r="A10" s="111" t="s">
        <v>18</v>
      </c>
      <c r="B10" s="111" t="s">
        <v>145</v>
      </c>
      <c r="C10" s="103" t="s">
        <v>20</v>
      </c>
      <c r="D10" s="104">
        <v>35000</v>
      </c>
      <c r="E10" s="105">
        <f t="shared" si="0"/>
        <v>29411.759999999998</v>
      </c>
      <c r="F10" s="106">
        <v>8</v>
      </c>
      <c r="G10" s="104">
        <f t="shared" si="1"/>
        <v>235294.07999999999</v>
      </c>
    </row>
    <row r="11" spans="1:7" ht="43.2" x14ac:dyDescent="0.3">
      <c r="A11" s="111" t="s">
        <v>87</v>
      </c>
      <c r="B11" s="111" t="s">
        <v>174</v>
      </c>
      <c r="C11" s="103" t="s">
        <v>20</v>
      </c>
      <c r="D11" s="104">
        <v>30000</v>
      </c>
      <c r="E11" s="105">
        <f t="shared" si="0"/>
        <v>25210.080000000002</v>
      </c>
      <c r="F11" s="106">
        <v>1</v>
      </c>
      <c r="G11" s="104">
        <f t="shared" si="1"/>
        <v>25210.080000000002</v>
      </c>
    </row>
    <row r="12" spans="1:7" ht="33" customHeight="1" x14ac:dyDescent="0.3">
      <c r="A12" s="111" t="s">
        <v>35</v>
      </c>
      <c r="B12" s="111" t="s">
        <v>160</v>
      </c>
      <c r="C12" s="103" t="s">
        <v>20</v>
      </c>
      <c r="D12" s="104">
        <v>25000</v>
      </c>
      <c r="E12" s="105">
        <f t="shared" si="0"/>
        <v>21008.400000000001</v>
      </c>
      <c r="F12" s="106">
        <v>2</v>
      </c>
      <c r="G12" s="104">
        <f t="shared" si="1"/>
        <v>42016.800000000003</v>
      </c>
    </row>
    <row r="13" spans="1:7" ht="33" customHeight="1" x14ac:dyDescent="0.3">
      <c r="A13" s="111" t="s">
        <v>59</v>
      </c>
      <c r="B13" s="111" t="s">
        <v>60</v>
      </c>
      <c r="C13" s="103" t="s">
        <v>20</v>
      </c>
      <c r="D13" s="104">
        <v>25000</v>
      </c>
      <c r="E13" s="105">
        <f t="shared" si="0"/>
        <v>21008.400000000001</v>
      </c>
      <c r="F13" s="106">
        <v>1</v>
      </c>
      <c r="G13" s="104">
        <f t="shared" si="1"/>
        <v>21008.400000000001</v>
      </c>
    </row>
    <row r="14" spans="1:7" ht="28.8" x14ac:dyDescent="0.3">
      <c r="A14" s="111" t="s">
        <v>56</v>
      </c>
      <c r="B14" s="111" t="s">
        <v>57</v>
      </c>
      <c r="C14" s="103" t="s">
        <v>20</v>
      </c>
      <c r="D14" s="104">
        <v>25000</v>
      </c>
      <c r="E14" s="105">
        <f t="shared" si="0"/>
        <v>21008.400000000001</v>
      </c>
      <c r="F14" s="106">
        <v>1</v>
      </c>
      <c r="G14" s="104">
        <f t="shared" si="1"/>
        <v>21008.400000000001</v>
      </c>
    </row>
    <row r="15" spans="1:7" x14ac:dyDescent="0.3">
      <c r="A15" s="111" t="s">
        <v>84</v>
      </c>
      <c r="B15" s="111" t="s">
        <v>168</v>
      </c>
      <c r="C15" s="103" t="s">
        <v>20</v>
      </c>
      <c r="D15" s="104">
        <v>25000</v>
      </c>
      <c r="E15" s="105">
        <f t="shared" si="0"/>
        <v>21008.400000000001</v>
      </c>
      <c r="F15" s="106">
        <v>6</v>
      </c>
      <c r="G15" s="104">
        <f t="shared" si="1"/>
        <v>126050.40000000001</v>
      </c>
    </row>
    <row r="16" spans="1:7" ht="33" customHeight="1" x14ac:dyDescent="0.3">
      <c r="A16" s="111" t="s">
        <v>43</v>
      </c>
      <c r="B16" s="111" t="s">
        <v>44</v>
      </c>
      <c r="C16" s="103" t="s">
        <v>20</v>
      </c>
      <c r="D16" s="104">
        <v>20000</v>
      </c>
      <c r="E16" s="105">
        <f t="shared" si="0"/>
        <v>16806.72</v>
      </c>
      <c r="F16" s="106">
        <v>1</v>
      </c>
      <c r="G16" s="104">
        <f t="shared" si="1"/>
        <v>16806.72</v>
      </c>
    </row>
    <row r="17" spans="1:7" ht="33" customHeight="1" x14ac:dyDescent="0.3">
      <c r="A17" s="111" t="s">
        <v>54</v>
      </c>
      <c r="B17" s="111" t="s">
        <v>165</v>
      </c>
      <c r="C17" s="103" t="s">
        <v>20</v>
      </c>
      <c r="D17" s="104">
        <v>20000</v>
      </c>
      <c r="E17" s="105">
        <f t="shared" si="0"/>
        <v>16806.72</v>
      </c>
      <c r="F17" s="106">
        <v>2</v>
      </c>
      <c r="G17" s="104">
        <f t="shared" si="1"/>
        <v>33613.440000000002</v>
      </c>
    </row>
    <row r="18" spans="1:7" ht="33" customHeight="1" x14ac:dyDescent="0.3">
      <c r="A18" s="111" t="s">
        <v>87</v>
      </c>
      <c r="B18" s="111" t="s">
        <v>173</v>
      </c>
      <c r="C18" s="103" t="s">
        <v>20</v>
      </c>
      <c r="D18" s="104">
        <v>20000</v>
      </c>
      <c r="E18" s="105">
        <f t="shared" si="0"/>
        <v>16806.72</v>
      </c>
      <c r="F18" s="106">
        <v>1</v>
      </c>
      <c r="G18" s="104">
        <f t="shared" si="1"/>
        <v>16806.72</v>
      </c>
    </row>
    <row r="19" spans="1:7" ht="28.8" x14ac:dyDescent="0.3">
      <c r="A19" s="111" t="s">
        <v>46</v>
      </c>
      <c r="B19" s="111" t="s">
        <v>170</v>
      </c>
      <c r="C19" s="103" t="s">
        <v>20</v>
      </c>
      <c r="D19" s="104">
        <v>20000</v>
      </c>
      <c r="E19" s="105">
        <f t="shared" si="0"/>
        <v>16806.72</v>
      </c>
      <c r="F19" s="106">
        <v>2</v>
      </c>
      <c r="G19" s="104">
        <f t="shared" si="1"/>
        <v>33613.440000000002</v>
      </c>
    </row>
    <row r="20" spans="1:7" x14ac:dyDescent="0.3">
      <c r="A20" s="111" t="s">
        <v>46</v>
      </c>
      <c r="B20" s="111" t="s">
        <v>50</v>
      </c>
      <c r="C20" s="103" t="s">
        <v>20</v>
      </c>
      <c r="D20" s="104">
        <v>20000</v>
      </c>
      <c r="E20" s="105">
        <f t="shared" si="0"/>
        <v>16806.72</v>
      </c>
      <c r="F20" s="106">
        <v>1</v>
      </c>
      <c r="G20" s="104">
        <f t="shared" si="1"/>
        <v>16806.72</v>
      </c>
    </row>
    <row r="21" spans="1:7" x14ac:dyDescent="0.3">
      <c r="A21" s="111" t="s">
        <v>46</v>
      </c>
      <c r="B21" s="111" t="s">
        <v>52</v>
      </c>
      <c r="C21" s="103" t="s">
        <v>20</v>
      </c>
      <c r="D21" s="104">
        <v>20000</v>
      </c>
      <c r="E21" s="105">
        <f t="shared" si="0"/>
        <v>16806.72</v>
      </c>
      <c r="F21" s="106">
        <v>1</v>
      </c>
      <c r="G21" s="104">
        <f t="shared" si="1"/>
        <v>16806.72</v>
      </c>
    </row>
    <row r="22" spans="1:7" x14ac:dyDescent="0.3">
      <c r="A22" s="111" t="s">
        <v>46</v>
      </c>
      <c r="B22" s="111" t="s">
        <v>48</v>
      </c>
      <c r="C22" s="103" t="s">
        <v>20</v>
      </c>
      <c r="D22" s="104">
        <v>20000</v>
      </c>
      <c r="E22" s="105">
        <f t="shared" si="0"/>
        <v>16806.72</v>
      </c>
      <c r="F22" s="106">
        <v>1</v>
      </c>
      <c r="G22" s="104">
        <f t="shared" si="1"/>
        <v>16806.72</v>
      </c>
    </row>
    <row r="23" spans="1:7" x14ac:dyDescent="0.3">
      <c r="A23" s="111" t="s">
        <v>46</v>
      </c>
      <c r="B23" s="111" t="s">
        <v>47</v>
      </c>
      <c r="C23" s="103" t="s">
        <v>20</v>
      </c>
      <c r="D23" s="104">
        <v>20000</v>
      </c>
      <c r="E23" s="105">
        <f t="shared" si="0"/>
        <v>16806.72</v>
      </c>
      <c r="F23" s="106">
        <v>1</v>
      </c>
      <c r="G23" s="104">
        <f t="shared" si="1"/>
        <v>16806.72</v>
      </c>
    </row>
    <row r="24" spans="1:7" ht="28.8" x14ac:dyDescent="0.3">
      <c r="A24" s="111" t="s">
        <v>78</v>
      </c>
      <c r="B24" s="111" t="s">
        <v>166</v>
      </c>
      <c r="C24" s="103" t="s">
        <v>20</v>
      </c>
      <c r="D24" s="104">
        <v>18000</v>
      </c>
      <c r="E24" s="105">
        <f t="shared" si="0"/>
        <v>15126.05</v>
      </c>
      <c r="F24" s="106">
        <v>4</v>
      </c>
      <c r="G24" s="104">
        <f t="shared" si="1"/>
        <v>60504.2</v>
      </c>
    </row>
    <row r="25" spans="1:7" x14ac:dyDescent="0.3">
      <c r="A25" s="111" t="s">
        <v>40</v>
      </c>
      <c r="B25" s="111" t="s">
        <v>146</v>
      </c>
      <c r="C25" s="103" t="s">
        <v>20</v>
      </c>
      <c r="D25" s="104">
        <v>15000</v>
      </c>
      <c r="E25" s="105">
        <f t="shared" si="0"/>
        <v>12605.04</v>
      </c>
      <c r="F25" s="106">
        <v>1</v>
      </c>
      <c r="G25" s="104">
        <f t="shared" si="1"/>
        <v>12605.04</v>
      </c>
    </row>
    <row r="26" spans="1:7" ht="28.8" x14ac:dyDescent="0.3">
      <c r="A26" s="111" t="s">
        <v>73</v>
      </c>
      <c r="B26" s="111" t="s">
        <v>144</v>
      </c>
      <c r="C26" s="103" t="s">
        <v>20</v>
      </c>
      <c r="D26" s="104">
        <v>15000</v>
      </c>
      <c r="E26" s="105">
        <f t="shared" si="0"/>
        <v>12605.04</v>
      </c>
      <c r="F26" s="106">
        <v>2</v>
      </c>
      <c r="G26" s="104">
        <f t="shared" si="1"/>
        <v>25210.080000000002</v>
      </c>
    </row>
    <row r="27" spans="1:7" ht="28.8" x14ac:dyDescent="0.3">
      <c r="A27" s="111" t="s">
        <v>96</v>
      </c>
      <c r="B27" s="111" t="s">
        <v>175</v>
      </c>
      <c r="C27" s="103" t="s">
        <v>20</v>
      </c>
      <c r="D27" s="104">
        <v>12000</v>
      </c>
      <c r="E27" s="105">
        <f t="shared" si="0"/>
        <v>10084.030000000001</v>
      </c>
      <c r="F27" s="106">
        <v>12</v>
      </c>
      <c r="G27" s="104">
        <f t="shared" si="1"/>
        <v>121008.36000000002</v>
      </c>
    </row>
    <row r="28" spans="1:7" ht="72" x14ac:dyDescent="0.3">
      <c r="A28" s="111" t="s">
        <v>73</v>
      </c>
      <c r="B28" s="111" t="s">
        <v>161</v>
      </c>
      <c r="C28" s="103" t="s">
        <v>20</v>
      </c>
      <c r="D28" s="104">
        <v>10000</v>
      </c>
      <c r="E28" s="105">
        <f t="shared" si="0"/>
        <v>8403.36</v>
      </c>
      <c r="F28" s="106">
        <v>10</v>
      </c>
      <c r="G28" s="104">
        <f t="shared" si="1"/>
        <v>84033.600000000006</v>
      </c>
    </row>
    <row r="29" spans="1:7" ht="28.8" x14ac:dyDescent="0.3">
      <c r="A29" s="111" t="s">
        <v>33</v>
      </c>
      <c r="B29" s="111" t="s">
        <v>163</v>
      </c>
      <c r="C29" s="103" t="s">
        <v>20</v>
      </c>
      <c r="D29" s="104">
        <v>10000</v>
      </c>
      <c r="E29" s="104">
        <f t="shared" si="0"/>
        <v>8403.36</v>
      </c>
      <c r="F29" s="106">
        <v>2</v>
      </c>
      <c r="G29" s="104">
        <f t="shared" si="1"/>
        <v>16806.72</v>
      </c>
    </row>
    <row r="30" spans="1:7" ht="28.8" x14ac:dyDescent="0.3">
      <c r="A30" s="111" t="s">
        <v>38</v>
      </c>
      <c r="B30" s="111" t="s">
        <v>164</v>
      </c>
      <c r="C30" s="103" t="s">
        <v>20</v>
      </c>
      <c r="D30" s="104">
        <v>10000</v>
      </c>
      <c r="E30" s="104">
        <f t="shared" si="0"/>
        <v>8403.36</v>
      </c>
      <c r="F30" s="106">
        <v>2</v>
      </c>
      <c r="G30" s="104">
        <f t="shared" si="1"/>
        <v>16806.72</v>
      </c>
    </row>
    <row r="31" spans="1:7" ht="28.8" x14ac:dyDescent="0.3">
      <c r="A31" s="111" t="s">
        <v>104</v>
      </c>
      <c r="B31" s="111" t="s">
        <v>105</v>
      </c>
      <c r="C31" s="103" t="s">
        <v>20</v>
      </c>
      <c r="D31" s="104">
        <v>8000</v>
      </c>
      <c r="E31" s="104">
        <f t="shared" si="0"/>
        <v>6722.69</v>
      </c>
      <c r="F31" s="106">
        <v>200</v>
      </c>
      <c r="G31" s="104">
        <f t="shared" si="1"/>
        <v>1344538</v>
      </c>
    </row>
    <row r="32" spans="1:7" ht="33" customHeight="1" x14ac:dyDescent="0.3">
      <c r="A32" s="111" t="s">
        <v>109</v>
      </c>
      <c r="B32" s="111" t="s">
        <v>150</v>
      </c>
      <c r="C32" s="103" t="s">
        <v>20</v>
      </c>
      <c r="D32" s="104">
        <v>7500</v>
      </c>
      <c r="E32" s="104">
        <f t="shared" si="0"/>
        <v>6302.52</v>
      </c>
      <c r="F32" s="106">
        <v>20</v>
      </c>
      <c r="G32" s="104">
        <f t="shared" si="1"/>
        <v>126050.40000000001</v>
      </c>
    </row>
    <row r="33" spans="1:7" ht="33" customHeight="1" x14ac:dyDescent="0.3">
      <c r="A33" s="111" t="s">
        <v>133</v>
      </c>
      <c r="B33" s="111" t="s">
        <v>172</v>
      </c>
      <c r="C33" s="103" t="s">
        <v>20</v>
      </c>
      <c r="D33" s="104">
        <v>7000</v>
      </c>
      <c r="E33" s="104">
        <f t="shared" si="0"/>
        <v>5882.35</v>
      </c>
      <c r="F33" s="106">
        <v>55</v>
      </c>
      <c r="G33" s="104">
        <f t="shared" si="1"/>
        <v>323529.25</v>
      </c>
    </row>
    <row r="34" spans="1:7" ht="33" customHeight="1" x14ac:dyDescent="0.3">
      <c r="A34" s="111" t="s">
        <v>113</v>
      </c>
      <c r="B34" s="111" t="s">
        <v>151</v>
      </c>
      <c r="C34" s="103" t="s">
        <v>20</v>
      </c>
      <c r="D34" s="104">
        <v>7000</v>
      </c>
      <c r="E34" s="104">
        <f t="shared" si="0"/>
        <v>5882.35</v>
      </c>
      <c r="F34" s="106">
        <v>1</v>
      </c>
      <c r="G34" s="104">
        <f t="shared" si="1"/>
        <v>5882.35</v>
      </c>
    </row>
    <row r="35" spans="1:7" ht="33" customHeight="1" x14ac:dyDescent="0.3">
      <c r="A35" s="111" t="s">
        <v>133</v>
      </c>
      <c r="B35" s="111" t="s">
        <v>171</v>
      </c>
      <c r="C35" s="103" t="s">
        <v>20</v>
      </c>
      <c r="D35" s="104">
        <v>6500</v>
      </c>
      <c r="E35" s="104">
        <f t="shared" si="0"/>
        <v>5462.18</v>
      </c>
      <c r="F35" s="106">
        <v>55</v>
      </c>
      <c r="G35" s="104">
        <f t="shared" si="1"/>
        <v>300419.90000000002</v>
      </c>
    </row>
    <row r="36" spans="1:7" ht="33" customHeight="1" x14ac:dyDescent="0.3">
      <c r="A36" s="111" t="s">
        <v>68</v>
      </c>
      <c r="B36" s="111" t="s">
        <v>69</v>
      </c>
      <c r="C36" s="103" t="s">
        <v>20</v>
      </c>
      <c r="D36" s="104">
        <v>5000</v>
      </c>
      <c r="E36" s="104">
        <f t="shared" si="0"/>
        <v>4201.68</v>
      </c>
      <c r="F36" s="106">
        <v>6</v>
      </c>
      <c r="G36" s="104">
        <f t="shared" si="1"/>
        <v>25210.080000000002</v>
      </c>
    </row>
    <row r="37" spans="1:7" ht="86.4" x14ac:dyDescent="0.3">
      <c r="A37" s="111" t="s">
        <v>76</v>
      </c>
      <c r="B37" s="111" t="s">
        <v>77</v>
      </c>
      <c r="C37" s="103" t="s">
        <v>20</v>
      </c>
      <c r="D37" s="104">
        <v>5000</v>
      </c>
      <c r="E37" s="104">
        <f t="shared" si="0"/>
        <v>4201.68</v>
      </c>
      <c r="F37" s="106">
        <v>6</v>
      </c>
      <c r="G37" s="104">
        <f t="shared" si="1"/>
        <v>25210.080000000002</v>
      </c>
    </row>
    <row r="38" spans="1:7" ht="28.8" x14ac:dyDescent="0.3">
      <c r="A38" s="111" t="s">
        <v>119</v>
      </c>
      <c r="B38" s="111" t="s">
        <v>152</v>
      </c>
      <c r="C38" s="103" t="s">
        <v>20</v>
      </c>
      <c r="D38" s="104">
        <v>5000</v>
      </c>
      <c r="E38" s="104">
        <f t="shared" si="0"/>
        <v>4201.68</v>
      </c>
      <c r="F38" s="106">
        <v>6</v>
      </c>
      <c r="G38" s="104">
        <f t="shared" si="1"/>
        <v>25210.080000000002</v>
      </c>
    </row>
    <row r="39" spans="1:7" ht="43.2" x14ac:dyDescent="0.3">
      <c r="A39" s="111" t="s">
        <v>119</v>
      </c>
      <c r="B39" s="111" t="s">
        <v>154</v>
      </c>
      <c r="C39" s="103" t="s">
        <v>20</v>
      </c>
      <c r="D39" s="104">
        <v>4000</v>
      </c>
      <c r="E39" s="104">
        <f t="shared" si="0"/>
        <v>3361.34</v>
      </c>
      <c r="F39" s="106">
        <v>12</v>
      </c>
      <c r="G39" s="104">
        <f t="shared" si="1"/>
        <v>40336.080000000002</v>
      </c>
    </row>
    <row r="40" spans="1:7" ht="43.2" x14ac:dyDescent="0.3">
      <c r="A40" s="111" t="s">
        <v>91</v>
      </c>
      <c r="B40" s="111" t="s">
        <v>92</v>
      </c>
      <c r="C40" s="103" t="s">
        <v>20</v>
      </c>
      <c r="D40" s="104">
        <v>4000</v>
      </c>
      <c r="E40" s="104">
        <f t="shared" si="0"/>
        <v>3361.34</v>
      </c>
      <c r="F40" s="106">
        <v>6</v>
      </c>
      <c r="G40" s="104">
        <f t="shared" si="1"/>
        <v>20168.04</v>
      </c>
    </row>
    <row r="41" spans="1:7" ht="33" customHeight="1" x14ac:dyDescent="0.3">
      <c r="A41" s="111" t="s">
        <v>68</v>
      </c>
      <c r="B41" s="111" t="s">
        <v>71</v>
      </c>
      <c r="C41" s="103" t="s">
        <v>20</v>
      </c>
      <c r="D41" s="104">
        <v>2000</v>
      </c>
      <c r="E41" s="104">
        <f t="shared" si="0"/>
        <v>1680.67</v>
      </c>
      <c r="F41" s="106">
        <v>6</v>
      </c>
      <c r="G41" s="104">
        <f t="shared" si="1"/>
        <v>10084.02</v>
      </c>
    </row>
    <row r="42" spans="1:7" ht="28.8" x14ac:dyDescent="0.3">
      <c r="A42" s="111" t="s">
        <v>35</v>
      </c>
      <c r="B42" s="111" t="s">
        <v>177</v>
      </c>
      <c r="C42" s="103" t="s">
        <v>20</v>
      </c>
      <c r="D42" s="104">
        <v>790</v>
      </c>
      <c r="E42" s="104">
        <f t="shared" si="0"/>
        <v>663.87</v>
      </c>
      <c r="F42" s="106">
        <v>96</v>
      </c>
      <c r="G42" s="104">
        <f t="shared" si="1"/>
        <v>63731.520000000004</v>
      </c>
    </row>
    <row r="43" spans="1:7" ht="28.8" x14ac:dyDescent="0.3">
      <c r="A43" s="111" t="s">
        <v>113</v>
      </c>
      <c r="B43" s="111" t="s">
        <v>116</v>
      </c>
      <c r="C43" s="103" t="s">
        <v>20</v>
      </c>
      <c r="D43" s="104">
        <v>590</v>
      </c>
      <c r="E43" s="104">
        <f t="shared" si="0"/>
        <v>495.8</v>
      </c>
      <c r="F43" s="106">
        <v>50</v>
      </c>
      <c r="G43" s="104">
        <f t="shared" si="1"/>
        <v>24790</v>
      </c>
    </row>
    <row r="44" spans="1:7" x14ac:dyDescent="0.3">
      <c r="A44" s="111" t="s">
        <v>113</v>
      </c>
      <c r="B44" s="111" t="s">
        <v>117</v>
      </c>
      <c r="C44" s="103" t="s">
        <v>20</v>
      </c>
      <c r="D44" s="104">
        <v>500</v>
      </c>
      <c r="E44" s="104">
        <f t="shared" si="0"/>
        <v>420.17</v>
      </c>
      <c r="F44" s="106">
        <v>50</v>
      </c>
      <c r="G44" s="104">
        <f t="shared" si="1"/>
        <v>21008.5</v>
      </c>
    </row>
    <row r="45" spans="1:7" x14ac:dyDescent="0.3">
      <c r="A45" s="111" t="s">
        <v>35</v>
      </c>
      <c r="B45" s="111" t="s">
        <v>112</v>
      </c>
      <c r="C45" s="103" t="s">
        <v>20</v>
      </c>
      <c r="D45" s="104">
        <v>490</v>
      </c>
      <c r="E45" s="104">
        <f t="shared" si="0"/>
        <v>411.76</v>
      </c>
      <c r="F45" s="106">
        <v>100</v>
      </c>
      <c r="G45" s="104">
        <f t="shared" si="1"/>
        <v>41176</v>
      </c>
    </row>
    <row r="46" spans="1:7" ht="33" customHeight="1" x14ac:dyDescent="0.3">
      <c r="A46" s="112"/>
      <c r="B46" s="112"/>
      <c r="C46" s="107"/>
      <c r="D46" s="108"/>
      <c r="E46" s="108"/>
      <c r="F46" s="109" t="s">
        <v>179</v>
      </c>
      <c r="G46" s="110">
        <f>SUM(G2:G45)</f>
        <v>10062049.92</v>
      </c>
    </row>
    <row r="47" spans="1:7" ht="33" customHeight="1" x14ac:dyDescent="0.3">
      <c r="A47" s="112"/>
      <c r="B47" s="112"/>
      <c r="C47" s="107"/>
      <c r="D47" s="108"/>
      <c r="E47" s="108"/>
      <c r="F47" s="109" t="s">
        <v>180</v>
      </c>
      <c r="G47" s="110">
        <f>G46*19/100</f>
        <v>1911789.4848</v>
      </c>
    </row>
    <row r="48" spans="1:7" ht="33" customHeight="1" x14ac:dyDescent="0.3">
      <c r="A48" s="112"/>
      <c r="B48" s="112"/>
      <c r="C48" s="107"/>
      <c r="D48" s="108"/>
      <c r="E48" s="108"/>
      <c r="F48" s="109" t="s">
        <v>141</v>
      </c>
      <c r="G48" s="110">
        <f>SUM(G46:G47)</f>
        <v>11973839.4048</v>
      </c>
    </row>
    <row r="49" spans="1:7" ht="33" customHeight="1" x14ac:dyDescent="0.3">
      <c r="A49" s="87"/>
      <c r="B49" s="87"/>
      <c r="C49" s="88"/>
      <c r="D49" s="89"/>
      <c r="E49" s="89"/>
      <c r="F49" s="96"/>
      <c r="G49" s="90"/>
    </row>
    <row r="50" spans="1:7" ht="33" customHeight="1" x14ac:dyDescent="0.3">
      <c r="A50" s="87"/>
      <c r="B50" s="87"/>
      <c r="C50" s="88"/>
      <c r="D50" s="89"/>
      <c r="E50" s="89"/>
      <c r="F50" s="96"/>
      <c r="G50" s="90"/>
    </row>
    <row r="51" spans="1:7" ht="33" customHeight="1" x14ac:dyDescent="0.3">
      <c r="A51" s="87"/>
      <c r="B51" s="87"/>
      <c r="C51" s="88"/>
      <c r="D51" s="89"/>
      <c r="E51" s="89"/>
      <c r="F51" s="96"/>
      <c r="G51" s="90"/>
    </row>
    <row r="52" spans="1:7" ht="33" customHeight="1" x14ac:dyDescent="0.3">
      <c r="A52" s="91"/>
      <c r="B52" s="92"/>
      <c r="C52" s="93"/>
      <c r="D52" s="89"/>
      <c r="E52" s="94"/>
      <c r="F52" s="97"/>
      <c r="G52" s="95"/>
    </row>
  </sheetData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49" zoomScale="90" zoomScaleNormal="90" zoomScalePageLayoutView="95" workbookViewId="0">
      <selection activeCell="K74" sqref="K74"/>
    </sheetView>
  </sheetViews>
  <sheetFormatPr baseColWidth="10" defaultColWidth="9.109375" defaultRowHeight="14.4" x14ac:dyDescent="0.3"/>
  <cols>
    <col min="1" max="1" width="5.44140625" style="14" customWidth="1"/>
    <col min="2" max="2" width="11.5546875" style="14" customWidth="1"/>
    <col min="3" max="3" width="72" style="14" customWidth="1"/>
    <col min="4" max="4" width="10" style="14" customWidth="1"/>
    <col min="5" max="5" width="15.88671875" customWidth="1"/>
    <col min="6" max="6" width="19.88671875" customWidth="1"/>
    <col min="7" max="7" width="18.6640625" customWidth="1"/>
    <col min="8" max="8" width="22.88671875" customWidth="1"/>
    <col min="9" max="9" width="17.109375" customWidth="1"/>
  </cols>
  <sheetData>
    <row r="1" spans="1:9" ht="63" customHeight="1" x14ac:dyDescent="0.3">
      <c r="A1" s="35" t="s">
        <v>2</v>
      </c>
      <c r="B1" s="36" t="s">
        <v>2</v>
      </c>
      <c r="C1" s="36" t="s">
        <v>3</v>
      </c>
      <c r="D1" s="37" t="s">
        <v>4</v>
      </c>
      <c r="E1" s="37" t="s">
        <v>142</v>
      </c>
      <c r="F1" s="48" t="s">
        <v>162</v>
      </c>
      <c r="G1" s="64" t="s">
        <v>16</v>
      </c>
      <c r="H1" s="64" t="s">
        <v>184</v>
      </c>
      <c r="I1" s="48" t="s">
        <v>178</v>
      </c>
    </row>
    <row r="2" spans="1:9" ht="50.25" customHeight="1" x14ac:dyDescent="0.3">
      <c r="A2" s="66"/>
      <c r="B2" s="60"/>
      <c r="C2" s="68" t="s">
        <v>191</v>
      </c>
      <c r="D2" s="61"/>
      <c r="E2" s="62">
        <v>950</v>
      </c>
      <c r="F2" s="67">
        <f t="shared" ref="F2:F49" si="0">ROUND(E2/1.19,2)</f>
        <v>798.32</v>
      </c>
      <c r="G2" s="63">
        <v>90</v>
      </c>
      <c r="H2" s="63">
        <f t="shared" ref="H2:H33" si="1">G2*F2</f>
        <v>71848.800000000003</v>
      </c>
      <c r="I2" s="69" t="s">
        <v>181</v>
      </c>
    </row>
    <row r="3" spans="1:9" ht="42.75" customHeight="1" x14ac:dyDescent="0.3">
      <c r="A3" s="66"/>
      <c r="B3" s="60"/>
      <c r="C3" s="68" t="s">
        <v>188</v>
      </c>
      <c r="D3" s="61"/>
      <c r="E3" s="62">
        <v>5000</v>
      </c>
      <c r="F3" s="67">
        <f t="shared" si="0"/>
        <v>4201.68</v>
      </c>
      <c r="G3" s="63">
        <v>6</v>
      </c>
      <c r="H3" s="63">
        <f t="shared" si="1"/>
        <v>25210.080000000002</v>
      </c>
      <c r="I3" s="69" t="s">
        <v>181</v>
      </c>
    </row>
    <row r="4" spans="1:9" ht="45" customHeight="1" x14ac:dyDescent="0.3">
      <c r="A4" s="66"/>
      <c r="B4" s="60"/>
      <c r="C4" s="68" t="s">
        <v>190</v>
      </c>
      <c r="D4" s="61"/>
      <c r="E4" s="62">
        <v>5000</v>
      </c>
      <c r="F4" s="67">
        <f t="shared" si="0"/>
        <v>4201.68</v>
      </c>
      <c r="G4" s="63">
        <v>3</v>
      </c>
      <c r="H4" s="63">
        <f t="shared" si="1"/>
        <v>12605.04</v>
      </c>
      <c r="I4" s="69" t="s">
        <v>181</v>
      </c>
    </row>
    <row r="5" spans="1:9" ht="38.25" customHeight="1" x14ac:dyDescent="0.3">
      <c r="A5" s="66"/>
      <c r="B5" s="60"/>
      <c r="C5" s="68" t="s">
        <v>189</v>
      </c>
      <c r="D5" s="61"/>
      <c r="E5" s="62">
        <v>7000</v>
      </c>
      <c r="F5" s="67">
        <f t="shared" si="0"/>
        <v>5882.35</v>
      </c>
      <c r="G5" s="63">
        <v>3</v>
      </c>
      <c r="H5" s="63">
        <f t="shared" si="1"/>
        <v>17647.050000000003</v>
      </c>
      <c r="I5" s="69" t="s">
        <v>181</v>
      </c>
    </row>
    <row r="6" spans="1:9" ht="32.25" customHeight="1" x14ac:dyDescent="0.3">
      <c r="A6" s="38">
        <v>36</v>
      </c>
      <c r="B6" s="39" t="s">
        <v>104</v>
      </c>
      <c r="C6" s="68" t="s">
        <v>105</v>
      </c>
      <c r="D6" s="40" t="s">
        <v>20</v>
      </c>
      <c r="E6" s="41">
        <v>8000</v>
      </c>
      <c r="F6" s="46">
        <f t="shared" si="0"/>
        <v>6722.69</v>
      </c>
      <c r="G6" s="57">
        <v>50</v>
      </c>
      <c r="H6" s="57">
        <f t="shared" si="1"/>
        <v>336134.5</v>
      </c>
      <c r="I6" s="69"/>
    </row>
    <row r="7" spans="1:9" ht="35.25" customHeight="1" x14ac:dyDescent="0.3">
      <c r="A7" s="66"/>
      <c r="B7" s="60"/>
      <c r="C7" s="68" t="s">
        <v>186</v>
      </c>
      <c r="D7" s="61"/>
      <c r="E7" s="62">
        <v>65000</v>
      </c>
      <c r="F7" s="67">
        <f t="shared" si="0"/>
        <v>54621.85</v>
      </c>
      <c r="G7" s="63">
        <v>1</v>
      </c>
      <c r="H7" s="63">
        <f t="shared" si="1"/>
        <v>54621.85</v>
      </c>
      <c r="I7" s="69" t="s">
        <v>181</v>
      </c>
    </row>
    <row r="8" spans="1:9" ht="40.5" customHeight="1" x14ac:dyDescent="0.3">
      <c r="A8" s="38">
        <v>1</v>
      </c>
      <c r="B8" s="39" t="s">
        <v>18</v>
      </c>
      <c r="C8" s="68" t="s">
        <v>145</v>
      </c>
      <c r="D8" s="40" t="s">
        <v>20</v>
      </c>
      <c r="E8" s="41">
        <v>35000</v>
      </c>
      <c r="F8" s="46">
        <f t="shared" si="0"/>
        <v>29411.759999999998</v>
      </c>
      <c r="G8" s="57">
        <v>2</v>
      </c>
      <c r="H8" s="57">
        <f t="shared" si="1"/>
        <v>58823.519999999997</v>
      </c>
      <c r="I8" s="69"/>
    </row>
    <row r="9" spans="1:9" ht="39.75" customHeight="1" x14ac:dyDescent="0.3">
      <c r="A9" s="38">
        <v>20</v>
      </c>
      <c r="B9" s="39" t="s">
        <v>35</v>
      </c>
      <c r="C9" s="68" t="s">
        <v>160</v>
      </c>
      <c r="D9" s="40" t="s">
        <v>20</v>
      </c>
      <c r="E9" s="41">
        <v>25000</v>
      </c>
      <c r="F9" s="46">
        <f t="shared" si="0"/>
        <v>21008.400000000001</v>
      </c>
      <c r="G9" s="57">
        <v>2</v>
      </c>
      <c r="H9" s="57">
        <f t="shared" si="1"/>
        <v>42016.800000000003</v>
      </c>
      <c r="I9" s="69"/>
    </row>
    <row r="10" spans="1:9" ht="34.5" customHeight="1" x14ac:dyDescent="0.3">
      <c r="A10" s="38">
        <v>7</v>
      </c>
      <c r="B10" s="39" t="s">
        <v>35</v>
      </c>
      <c r="C10" s="68" t="s">
        <v>177</v>
      </c>
      <c r="D10" s="40" t="s">
        <v>20</v>
      </c>
      <c r="E10" s="41">
        <v>790</v>
      </c>
      <c r="F10" s="46">
        <f t="shared" si="0"/>
        <v>663.87</v>
      </c>
      <c r="G10" s="57">
        <v>48</v>
      </c>
      <c r="H10" s="57">
        <f t="shared" si="1"/>
        <v>31865.760000000002</v>
      </c>
      <c r="I10" s="69"/>
    </row>
    <row r="11" spans="1:9" ht="33" customHeight="1" x14ac:dyDescent="0.3">
      <c r="A11" s="38">
        <v>39</v>
      </c>
      <c r="B11" s="39" t="s">
        <v>35</v>
      </c>
      <c r="C11" s="68" t="s">
        <v>112</v>
      </c>
      <c r="D11" s="40" t="s">
        <v>20</v>
      </c>
      <c r="E11" s="41">
        <v>490</v>
      </c>
      <c r="F11" s="46">
        <f t="shared" si="0"/>
        <v>411.76</v>
      </c>
      <c r="G11" s="57">
        <v>50</v>
      </c>
      <c r="H11" s="57">
        <f t="shared" si="1"/>
        <v>20588</v>
      </c>
      <c r="I11" s="69"/>
    </row>
    <row r="12" spans="1:9" ht="66" customHeight="1" x14ac:dyDescent="0.3">
      <c r="A12" s="38">
        <v>10</v>
      </c>
      <c r="B12" s="39" t="s">
        <v>43</v>
      </c>
      <c r="C12" s="68" t="s">
        <v>44</v>
      </c>
      <c r="D12" s="40" t="s">
        <v>20</v>
      </c>
      <c r="E12" s="41">
        <v>20000</v>
      </c>
      <c r="F12" s="46">
        <f t="shared" si="0"/>
        <v>16806.72</v>
      </c>
      <c r="G12" s="57">
        <v>1</v>
      </c>
      <c r="H12" s="57">
        <f t="shared" si="1"/>
        <v>16806.72</v>
      </c>
      <c r="I12" s="69"/>
    </row>
    <row r="13" spans="1:9" ht="33" customHeight="1" x14ac:dyDescent="0.3">
      <c r="A13" s="38">
        <v>22</v>
      </c>
      <c r="B13" s="39" t="s">
        <v>68</v>
      </c>
      <c r="C13" s="68" t="s">
        <v>69</v>
      </c>
      <c r="D13" s="40" t="s">
        <v>20</v>
      </c>
      <c r="E13" s="41">
        <v>5000</v>
      </c>
      <c r="F13" s="46">
        <f t="shared" si="0"/>
        <v>4201.68</v>
      </c>
      <c r="G13" s="57">
        <v>6</v>
      </c>
      <c r="H13" s="57">
        <f t="shared" si="1"/>
        <v>25210.080000000002</v>
      </c>
      <c r="I13" s="69"/>
    </row>
    <row r="14" spans="1:9" ht="33" customHeight="1" x14ac:dyDescent="0.3">
      <c r="A14" s="38">
        <v>23</v>
      </c>
      <c r="B14" s="39" t="s">
        <v>68</v>
      </c>
      <c r="C14" s="68" t="s">
        <v>71</v>
      </c>
      <c r="D14" s="40" t="s">
        <v>20</v>
      </c>
      <c r="E14" s="41">
        <v>2000</v>
      </c>
      <c r="F14" s="46">
        <f t="shared" si="0"/>
        <v>1680.67</v>
      </c>
      <c r="G14" s="57">
        <v>6</v>
      </c>
      <c r="H14" s="57">
        <f t="shared" si="1"/>
        <v>10084.02</v>
      </c>
      <c r="I14" s="69"/>
    </row>
    <row r="15" spans="1:9" ht="33" customHeight="1" x14ac:dyDescent="0.3">
      <c r="A15" s="38">
        <v>48</v>
      </c>
      <c r="B15" s="39" t="s">
        <v>133</v>
      </c>
      <c r="C15" s="68" t="s">
        <v>171</v>
      </c>
      <c r="D15" s="40" t="s">
        <v>20</v>
      </c>
      <c r="E15" s="41">
        <v>6500</v>
      </c>
      <c r="F15" s="46">
        <f t="shared" si="0"/>
        <v>5462.18</v>
      </c>
      <c r="G15" s="57">
        <v>50</v>
      </c>
      <c r="H15" s="57">
        <f t="shared" si="1"/>
        <v>273109</v>
      </c>
      <c r="I15" s="69"/>
    </row>
    <row r="16" spans="1:9" ht="64.5" customHeight="1" x14ac:dyDescent="0.3">
      <c r="A16" s="38">
        <v>49</v>
      </c>
      <c r="B16" s="39" t="s">
        <v>133</v>
      </c>
      <c r="C16" s="68" t="s">
        <v>172</v>
      </c>
      <c r="D16" s="40" t="s">
        <v>20</v>
      </c>
      <c r="E16" s="41">
        <v>7000</v>
      </c>
      <c r="F16" s="46">
        <f t="shared" si="0"/>
        <v>5882.35</v>
      </c>
      <c r="G16" s="57">
        <v>50</v>
      </c>
      <c r="H16" s="57">
        <f t="shared" si="1"/>
        <v>294117.5</v>
      </c>
      <c r="I16" s="69"/>
    </row>
    <row r="17" spans="1:9" ht="51" customHeight="1" x14ac:dyDescent="0.3">
      <c r="A17" s="38">
        <v>24</v>
      </c>
      <c r="B17" s="39" t="s">
        <v>73</v>
      </c>
      <c r="C17" s="68" t="s">
        <v>161</v>
      </c>
      <c r="D17" s="40" t="s">
        <v>20</v>
      </c>
      <c r="E17" s="41">
        <v>10000</v>
      </c>
      <c r="F17" s="46">
        <f t="shared" si="0"/>
        <v>8403.36</v>
      </c>
      <c r="G17" s="57">
        <v>8</v>
      </c>
      <c r="H17" s="57">
        <f t="shared" si="1"/>
        <v>67226.880000000005</v>
      </c>
      <c r="I17" s="69" t="s">
        <v>198</v>
      </c>
    </row>
    <row r="18" spans="1:9" ht="33" customHeight="1" x14ac:dyDescent="0.3">
      <c r="A18" s="38">
        <v>17</v>
      </c>
      <c r="B18" s="39" t="s">
        <v>59</v>
      </c>
      <c r="C18" s="68" t="s">
        <v>60</v>
      </c>
      <c r="D18" s="40" t="s">
        <v>20</v>
      </c>
      <c r="E18" s="41">
        <v>25000</v>
      </c>
      <c r="F18" s="46">
        <f t="shared" si="0"/>
        <v>21008.400000000001</v>
      </c>
      <c r="G18" s="57">
        <v>1</v>
      </c>
      <c r="H18" s="57">
        <f t="shared" si="1"/>
        <v>21008.400000000001</v>
      </c>
      <c r="I18" s="69"/>
    </row>
    <row r="19" spans="1:9" ht="33" customHeight="1" x14ac:dyDescent="0.3">
      <c r="A19" s="38">
        <v>15</v>
      </c>
      <c r="B19" s="39" t="s">
        <v>54</v>
      </c>
      <c r="C19" s="68" t="s">
        <v>165</v>
      </c>
      <c r="D19" s="40" t="s">
        <v>20</v>
      </c>
      <c r="E19" s="41">
        <v>20000</v>
      </c>
      <c r="F19" s="46">
        <f t="shared" si="0"/>
        <v>16806.72</v>
      </c>
      <c r="G19" s="57">
        <v>2</v>
      </c>
      <c r="H19" s="57">
        <f t="shared" si="1"/>
        <v>33613.440000000002</v>
      </c>
      <c r="I19" s="69"/>
    </row>
    <row r="20" spans="1:9" ht="79.5" customHeight="1" x14ac:dyDescent="0.3">
      <c r="A20" s="38">
        <v>25</v>
      </c>
      <c r="B20" s="39" t="s">
        <v>76</v>
      </c>
      <c r="C20" s="68" t="s">
        <v>77</v>
      </c>
      <c r="D20" s="40" t="s">
        <v>20</v>
      </c>
      <c r="E20" s="41">
        <v>5000</v>
      </c>
      <c r="F20" s="46">
        <f t="shared" si="0"/>
        <v>4201.68</v>
      </c>
      <c r="G20" s="57">
        <v>6</v>
      </c>
      <c r="H20" s="57">
        <f t="shared" si="1"/>
        <v>25210.080000000002</v>
      </c>
      <c r="I20" s="69"/>
    </row>
    <row r="21" spans="1:9" ht="66" customHeight="1" x14ac:dyDescent="0.3">
      <c r="A21" s="66"/>
      <c r="B21" s="60"/>
      <c r="C21" s="68" t="s">
        <v>192</v>
      </c>
      <c r="D21" s="61"/>
      <c r="E21" s="62">
        <v>4000</v>
      </c>
      <c r="F21" s="67">
        <f t="shared" si="0"/>
        <v>3361.34</v>
      </c>
      <c r="G21" s="63">
        <v>15</v>
      </c>
      <c r="H21" s="63">
        <f t="shared" si="1"/>
        <v>50420.100000000006</v>
      </c>
      <c r="I21" s="69" t="s">
        <v>181</v>
      </c>
    </row>
    <row r="22" spans="1:9" ht="73.5" customHeight="1" x14ac:dyDescent="0.3">
      <c r="A22" s="38">
        <v>26</v>
      </c>
      <c r="B22" s="39" t="s">
        <v>78</v>
      </c>
      <c r="C22" s="68" t="s">
        <v>166</v>
      </c>
      <c r="D22" s="40" t="s">
        <v>20</v>
      </c>
      <c r="E22" s="41">
        <v>18000</v>
      </c>
      <c r="F22" s="46">
        <f t="shared" si="0"/>
        <v>15126.05</v>
      </c>
      <c r="G22" s="57">
        <v>2</v>
      </c>
      <c r="H22" s="57">
        <f t="shared" si="1"/>
        <v>30252.1</v>
      </c>
      <c r="I22" s="69"/>
    </row>
    <row r="23" spans="1:9" ht="33" customHeight="1" x14ac:dyDescent="0.3">
      <c r="A23" s="66"/>
      <c r="B23" s="60"/>
      <c r="C23" s="68" t="s">
        <v>187</v>
      </c>
      <c r="D23" s="61"/>
      <c r="E23" s="62">
        <v>38000</v>
      </c>
      <c r="F23" s="67">
        <f t="shared" si="0"/>
        <v>31932.77</v>
      </c>
      <c r="G23" s="63">
        <v>3</v>
      </c>
      <c r="H23" s="63">
        <f t="shared" si="1"/>
        <v>95798.31</v>
      </c>
      <c r="I23" s="69" t="s">
        <v>181</v>
      </c>
    </row>
    <row r="24" spans="1:9" ht="33" customHeight="1" x14ac:dyDescent="0.3">
      <c r="A24" s="66"/>
      <c r="B24" s="60"/>
      <c r="C24" s="68" t="s">
        <v>182</v>
      </c>
      <c r="D24" s="61"/>
      <c r="E24" s="62">
        <v>11500</v>
      </c>
      <c r="F24" s="67">
        <f t="shared" si="0"/>
        <v>9663.8700000000008</v>
      </c>
      <c r="G24" s="63">
        <v>6</v>
      </c>
      <c r="H24" s="63">
        <f t="shared" si="1"/>
        <v>57983.22</v>
      </c>
      <c r="I24" s="69" t="s">
        <v>181</v>
      </c>
    </row>
    <row r="25" spans="1:9" ht="33" customHeight="1" x14ac:dyDescent="0.3">
      <c r="A25" s="38">
        <v>43</v>
      </c>
      <c r="B25" s="39" t="s">
        <v>119</v>
      </c>
      <c r="C25" s="68" t="s">
        <v>152</v>
      </c>
      <c r="D25" s="40" t="s">
        <v>20</v>
      </c>
      <c r="E25" s="41">
        <v>5000</v>
      </c>
      <c r="F25" s="46">
        <f t="shared" si="0"/>
        <v>4201.68</v>
      </c>
      <c r="G25" s="57">
        <v>6</v>
      </c>
      <c r="H25" s="57">
        <f t="shared" si="1"/>
        <v>25210.080000000002</v>
      </c>
      <c r="I25" s="69"/>
    </row>
    <row r="26" spans="1:9" ht="33" customHeight="1" x14ac:dyDescent="0.3">
      <c r="A26" s="38">
        <v>46</v>
      </c>
      <c r="B26" s="39" t="s">
        <v>119</v>
      </c>
      <c r="C26" s="68" t="s">
        <v>154</v>
      </c>
      <c r="D26" s="40" t="s">
        <v>20</v>
      </c>
      <c r="E26" s="41">
        <v>4000</v>
      </c>
      <c r="F26" s="46">
        <f t="shared" si="0"/>
        <v>3361.34</v>
      </c>
      <c r="G26" s="57">
        <v>12</v>
      </c>
      <c r="H26" s="57">
        <f t="shared" si="1"/>
        <v>40336.080000000002</v>
      </c>
      <c r="I26" s="69"/>
    </row>
    <row r="27" spans="1:9" ht="33" customHeight="1" x14ac:dyDescent="0.3">
      <c r="A27" s="38">
        <v>31</v>
      </c>
      <c r="B27" s="39" t="s">
        <v>91</v>
      </c>
      <c r="C27" s="68" t="s">
        <v>92</v>
      </c>
      <c r="D27" s="40" t="s">
        <v>20</v>
      </c>
      <c r="E27" s="41">
        <v>4000</v>
      </c>
      <c r="F27" s="46">
        <f t="shared" si="0"/>
        <v>3361.34</v>
      </c>
      <c r="G27" s="57">
        <v>6</v>
      </c>
      <c r="H27" s="57">
        <f t="shared" si="1"/>
        <v>20168.04</v>
      </c>
      <c r="I27" s="69"/>
    </row>
    <row r="28" spans="1:9" ht="33" customHeight="1" x14ac:dyDescent="0.3">
      <c r="A28" s="38">
        <v>29</v>
      </c>
      <c r="B28" s="39" t="s">
        <v>87</v>
      </c>
      <c r="C28" s="68" t="s">
        <v>173</v>
      </c>
      <c r="D28" s="40" t="s">
        <v>20</v>
      </c>
      <c r="E28" s="41">
        <v>20000</v>
      </c>
      <c r="F28" s="46">
        <f t="shared" si="0"/>
        <v>16806.72</v>
      </c>
      <c r="G28" s="57">
        <v>1</v>
      </c>
      <c r="H28" s="57">
        <f t="shared" si="1"/>
        <v>16806.72</v>
      </c>
      <c r="I28" s="69"/>
    </row>
    <row r="29" spans="1:9" ht="33" customHeight="1" x14ac:dyDescent="0.3">
      <c r="A29" s="38">
        <v>50</v>
      </c>
      <c r="B29" s="39" t="s">
        <v>138</v>
      </c>
      <c r="C29" s="68" t="s">
        <v>139</v>
      </c>
      <c r="D29" s="40" t="s">
        <v>20</v>
      </c>
      <c r="E29" s="41">
        <v>80000</v>
      </c>
      <c r="F29" s="46">
        <f t="shared" si="0"/>
        <v>67226.89</v>
      </c>
      <c r="G29" s="57">
        <v>6</v>
      </c>
      <c r="H29" s="57">
        <f t="shared" si="1"/>
        <v>403361.33999999997</v>
      </c>
      <c r="I29" s="69"/>
    </row>
    <row r="30" spans="1:9" ht="33" customHeight="1" x14ac:dyDescent="0.3">
      <c r="A30" s="38">
        <v>16</v>
      </c>
      <c r="B30" s="39" t="s">
        <v>56</v>
      </c>
      <c r="C30" s="68" t="s">
        <v>57</v>
      </c>
      <c r="D30" s="40" t="s">
        <v>20</v>
      </c>
      <c r="E30" s="41">
        <v>25000</v>
      </c>
      <c r="F30" s="46">
        <f t="shared" si="0"/>
        <v>21008.400000000001</v>
      </c>
      <c r="G30" s="57">
        <v>1</v>
      </c>
      <c r="H30" s="57">
        <f t="shared" si="1"/>
        <v>21008.400000000001</v>
      </c>
      <c r="I30" s="69"/>
    </row>
    <row r="31" spans="1:9" ht="79.5" customHeight="1" x14ac:dyDescent="0.3">
      <c r="A31" s="38">
        <v>18</v>
      </c>
      <c r="B31" s="39" t="s">
        <v>46</v>
      </c>
      <c r="C31" s="68" t="s">
        <v>170</v>
      </c>
      <c r="D31" s="40" t="s">
        <v>20</v>
      </c>
      <c r="E31" s="41">
        <v>20000</v>
      </c>
      <c r="F31" s="46">
        <f t="shared" si="0"/>
        <v>16806.72</v>
      </c>
      <c r="G31" s="57">
        <v>2</v>
      </c>
      <c r="H31" s="57">
        <f t="shared" si="1"/>
        <v>33613.440000000002</v>
      </c>
      <c r="I31" s="69"/>
    </row>
    <row r="32" spans="1:9" ht="33" customHeight="1" x14ac:dyDescent="0.3">
      <c r="A32" s="38">
        <v>13</v>
      </c>
      <c r="B32" s="39" t="s">
        <v>46</v>
      </c>
      <c r="C32" s="68" t="s">
        <v>50</v>
      </c>
      <c r="D32" s="40" t="s">
        <v>20</v>
      </c>
      <c r="E32" s="41">
        <v>20000</v>
      </c>
      <c r="F32" s="46">
        <f t="shared" si="0"/>
        <v>16806.72</v>
      </c>
      <c r="G32" s="57">
        <v>1</v>
      </c>
      <c r="H32" s="57">
        <f t="shared" si="1"/>
        <v>16806.72</v>
      </c>
      <c r="I32" s="69"/>
    </row>
    <row r="33" spans="1:9" ht="33" customHeight="1" x14ac:dyDescent="0.3">
      <c r="A33" s="38">
        <v>14</v>
      </c>
      <c r="B33" s="39" t="s">
        <v>46</v>
      </c>
      <c r="C33" s="68" t="s">
        <v>52</v>
      </c>
      <c r="D33" s="40" t="s">
        <v>20</v>
      </c>
      <c r="E33" s="41">
        <v>20000</v>
      </c>
      <c r="F33" s="46">
        <f t="shared" si="0"/>
        <v>16806.72</v>
      </c>
      <c r="G33" s="57">
        <v>1</v>
      </c>
      <c r="H33" s="57">
        <f t="shared" si="1"/>
        <v>16806.72</v>
      </c>
      <c r="I33" s="69"/>
    </row>
    <row r="34" spans="1:9" ht="33" customHeight="1" x14ac:dyDescent="0.3">
      <c r="A34" s="38">
        <v>37</v>
      </c>
      <c r="B34" s="39" t="s">
        <v>46</v>
      </c>
      <c r="C34" s="68" t="s">
        <v>176</v>
      </c>
      <c r="D34" s="40" t="s">
        <v>20</v>
      </c>
      <c r="E34" s="41">
        <v>70000</v>
      </c>
      <c r="F34" s="46">
        <f t="shared" si="0"/>
        <v>58823.53</v>
      </c>
      <c r="G34" s="57">
        <v>2</v>
      </c>
      <c r="H34" s="57">
        <f t="shared" ref="H34:H62" si="2">G34*F34</f>
        <v>117647.06</v>
      </c>
      <c r="I34" s="69"/>
    </row>
    <row r="35" spans="1:9" ht="33" customHeight="1" x14ac:dyDescent="0.3">
      <c r="A35" s="38">
        <v>12</v>
      </c>
      <c r="B35" s="39" t="s">
        <v>46</v>
      </c>
      <c r="C35" s="68" t="s">
        <v>48</v>
      </c>
      <c r="D35" s="40" t="s">
        <v>20</v>
      </c>
      <c r="E35" s="41">
        <v>20000</v>
      </c>
      <c r="F35" s="46">
        <f t="shared" si="0"/>
        <v>16806.72</v>
      </c>
      <c r="G35" s="57">
        <v>1</v>
      </c>
      <c r="H35" s="57">
        <f t="shared" si="2"/>
        <v>16806.72</v>
      </c>
      <c r="I35" s="69"/>
    </row>
    <row r="36" spans="1:9" ht="33" customHeight="1" x14ac:dyDescent="0.3">
      <c r="A36" s="38">
        <v>30</v>
      </c>
      <c r="B36" s="39" t="s">
        <v>87</v>
      </c>
      <c r="C36" s="68" t="s">
        <v>174</v>
      </c>
      <c r="D36" s="40" t="s">
        <v>20</v>
      </c>
      <c r="E36" s="41">
        <v>30000</v>
      </c>
      <c r="F36" s="46">
        <f t="shared" si="0"/>
        <v>25210.080000000002</v>
      </c>
      <c r="G36" s="57">
        <v>1</v>
      </c>
      <c r="H36" s="57">
        <f t="shared" si="2"/>
        <v>25210.080000000002</v>
      </c>
      <c r="I36" s="69"/>
    </row>
    <row r="37" spans="1:9" ht="33" customHeight="1" x14ac:dyDescent="0.3">
      <c r="A37" s="38">
        <v>11</v>
      </c>
      <c r="B37" s="39" t="s">
        <v>46</v>
      </c>
      <c r="C37" s="68" t="s">
        <v>47</v>
      </c>
      <c r="D37" s="40" t="s">
        <v>20</v>
      </c>
      <c r="E37" s="41">
        <v>20000</v>
      </c>
      <c r="F37" s="46">
        <f t="shared" si="0"/>
        <v>16806.72</v>
      </c>
      <c r="G37" s="57">
        <v>1</v>
      </c>
      <c r="H37" s="57">
        <f t="shared" si="2"/>
        <v>16806.72</v>
      </c>
      <c r="I37" s="69"/>
    </row>
    <row r="38" spans="1:9" ht="33" customHeight="1" x14ac:dyDescent="0.3">
      <c r="A38" s="38">
        <v>6</v>
      </c>
      <c r="B38" s="39" t="s">
        <v>33</v>
      </c>
      <c r="C38" s="68" t="s">
        <v>163</v>
      </c>
      <c r="D38" s="40" t="s">
        <v>20</v>
      </c>
      <c r="E38" s="41">
        <v>10000</v>
      </c>
      <c r="F38" s="46">
        <f t="shared" si="0"/>
        <v>8403.36</v>
      </c>
      <c r="G38" s="57">
        <v>2</v>
      </c>
      <c r="H38" s="57">
        <f t="shared" si="2"/>
        <v>16806.72</v>
      </c>
      <c r="I38" s="69"/>
    </row>
    <row r="39" spans="1:9" ht="62.25" customHeight="1" x14ac:dyDescent="0.3">
      <c r="A39" s="38">
        <v>9</v>
      </c>
      <c r="B39" s="39" t="s">
        <v>40</v>
      </c>
      <c r="C39" s="68" t="s">
        <v>146</v>
      </c>
      <c r="D39" s="40" t="s">
        <v>20</v>
      </c>
      <c r="E39" s="41">
        <v>15000</v>
      </c>
      <c r="F39" s="46">
        <f t="shared" si="0"/>
        <v>12605.04</v>
      </c>
      <c r="G39" s="57">
        <v>1</v>
      </c>
      <c r="H39" s="57">
        <f t="shared" si="2"/>
        <v>12605.04</v>
      </c>
      <c r="I39" s="69"/>
    </row>
    <row r="40" spans="1:9" ht="33" customHeight="1" x14ac:dyDescent="0.3">
      <c r="A40" s="66"/>
      <c r="B40" s="60"/>
      <c r="C40" s="68" t="s">
        <v>185</v>
      </c>
      <c r="D40" s="61"/>
      <c r="E40" s="62">
        <v>480</v>
      </c>
      <c r="F40" s="67">
        <f t="shared" si="0"/>
        <v>403.36</v>
      </c>
      <c r="G40" s="63">
        <v>130</v>
      </c>
      <c r="H40" s="63">
        <f t="shared" si="2"/>
        <v>52436.800000000003</v>
      </c>
      <c r="I40" s="69" t="s">
        <v>181</v>
      </c>
    </row>
    <row r="41" spans="1:9" ht="33" customHeight="1" x14ac:dyDescent="0.3">
      <c r="A41" s="66"/>
      <c r="B41" s="60"/>
      <c r="C41" s="68" t="s">
        <v>193</v>
      </c>
      <c r="D41" s="61"/>
      <c r="E41" s="62">
        <v>25000</v>
      </c>
      <c r="F41" s="67">
        <f t="shared" si="0"/>
        <v>21008.400000000001</v>
      </c>
      <c r="G41" s="63">
        <v>1</v>
      </c>
      <c r="H41" s="63">
        <f t="shared" si="2"/>
        <v>21008.400000000001</v>
      </c>
      <c r="I41" s="69" t="s">
        <v>181</v>
      </c>
    </row>
    <row r="42" spans="1:9" ht="33" customHeight="1" x14ac:dyDescent="0.3">
      <c r="A42" s="38">
        <v>32</v>
      </c>
      <c r="B42" s="39" t="s">
        <v>73</v>
      </c>
      <c r="C42" s="68" t="s">
        <v>144</v>
      </c>
      <c r="D42" s="40" t="s">
        <v>20</v>
      </c>
      <c r="E42" s="41">
        <v>15000</v>
      </c>
      <c r="F42" s="46">
        <f t="shared" si="0"/>
        <v>12605.04</v>
      </c>
      <c r="G42" s="57">
        <v>3</v>
      </c>
      <c r="H42" s="57">
        <f t="shared" si="2"/>
        <v>37815.120000000003</v>
      </c>
      <c r="I42" s="69"/>
    </row>
    <row r="43" spans="1:9" ht="33" customHeight="1" x14ac:dyDescent="0.3">
      <c r="A43" s="38">
        <v>3</v>
      </c>
      <c r="B43" s="39" t="s">
        <v>24</v>
      </c>
      <c r="C43" s="68" t="s">
        <v>157</v>
      </c>
      <c r="D43" s="40" t="s">
        <v>20</v>
      </c>
      <c r="E43" s="41">
        <v>140000</v>
      </c>
      <c r="F43" s="46">
        <f t="shared" si="0"/>
        <v>117647.06</v>
      </c>
      <c r="G43" s="57">
        <v>4</v>
      </c>
      <c r="H43" s="57">
        <f t="shared" si="2"/>
        <v>470588.24</v>
      </c>
      <c r="I43" s="70"/>
    </row>
    <row r="44" spans="1:9" ht="33" customHeight="1" x14ac:dyDescent="0.3">
      <c r="A44" s="38">
        <v>4</v>
      </c>
      <c r="B44" s="39" t="s">
        <v>24</v>
      </c>
      <c r="C44" s="68" t="s">
        <v>158</v>
      </c>
      <c r="D44" s="40" t="s">
        <v>20</v>
      </c>
      <c r="E44" s="41">
        <v>190000</v>
      </c>
      <c r="F44" s="46">
        <f t="shared" si="0"/>
        <v>159663.87</v>
      </c>
      <c r="G44" s="57">
        <v>4</v>
      </c>
      <c r="H44" s="57">
        <f t="shared" si="2"/>
        <v>638655.48</v>
      </c>
      <c r="I44" s="69"/>
    </row>
    <row r="45" spans="1:9" ht="33" customHeight="1" x14ac:dyDescent="0.3">
      <c r="A45" s="38">
        <v>5</v>
      </c>
      <c r="B45" s="39" t="s">
        <v>24</v>
      </c>
      <c r="C45" s="68" t="s">
        <v>159</v>
      </c>
      <c r="D45" s="40" t="s">
        <v>20</v>
      </c>
      <c r="E45" s="41">
        <v>250000</v>
      </c>
      <c r="F45" s="46">
        <f t="shared" si="0"/>
        <v>210084.03</v>
      </c>
      <c r="G45" s="57">
        <v>15</v>
      </c>
      <c r="H45" s="57">
        <f t="shared" si="2"/>
        <v>3151260.45</v>
      </c>
      <c r="I45" s="69"/>
    </row>
    <row r="46" spans="1:9" ht="33" customHeight="1" x14ac:dyDescent="0.3">
      <c r="A46" s="52">
        <v>2</v>
      </c>
      <c r="B46" s="39" t="s">
        <v>24</v>
      </c>
      <c r="C46" s="68" t="s">
        <v>156</v>
      </c>
      <c r="D46" s="40" t="s">
        <v>20</v>
      </c>
      <c r="E46" s="41">
        <v>100000</v>
      </c>
      <c r="F46" s="41">
        <f t="shared" si="0"/>
        <v>84033.61</v>
      </c>
      <c r="G46" s="57">
        <v>2</v>
      </c>
      <c r="H46" s="57">
        <f t="shared" si="2"/>
        <v>168067.22</v>
      </c>
      <c r="I46" s="69"/>
    </row>
    <row r="47" spans="1:9" ht="33" customHeight="1" x14ac:dyDescent="0.3">
      <c r="A47" s="52">
        <v>27</v>
      </c>
      <c r="B47" s="39" t="s">
        <v>81</v>
      </c>
      <c r="C47" s="68" t="s">
        <v>167</v>
      </c>
      <c r="D47" s="40" t="s">
        <v>20</v>
      </c>
      <c r="E47" s="41">
        <v>90000</v>
      </c>
      <c r="F47" s="41">
        <f t="shared" si="0"/>
        <v>75630.25</v>
      </c>
      <c r="G47" s="57">
        <v>2</v>
      </c>
      <c r="H47" s="57">
        <f t="shared" si="2"/>
        <v>151260.5</v>
      </c>
      <c r="I47" s="69"/>
    </row>
    <row r="48" spans="1:9" ht="33" customHeight="1" x14ac:dyDescent="0.3">
      <c r="A48" s="52">
        <v>35</v>
      </c>
      <c r="B48" s="39" t="s">
        <v>81</v>
      </c>
      <c r="C48" s="68" t="s">
        <v>169</v>
      </c>
      <c r="D48" s="40" t="s">
        <v>20</v>
      </c>
      <c r="E48" s="41">
        <v>185000</v>
      </c>
      <c r="F48" s="41">
        <f t="shared" si="0"/>
        <v>155462.18</v>
      </c>
      <c r="G48" s="57">
        <v>5</v>
      </c>
      <c r="H48" s="57">
        <f t="shared" si="2"/>
        <v>777310.89999999991</v>
      </c>
      <c r="I48" s="69"/>
    </row>
    <row r="49" spans="1:9" ht="33" customHeight="1" x14ac:dyDescent="0.3">
      <c r="A49" s="52">
        <v>8</v>
      </c>
      <c r="B49" s="39" t="s">
        <v>38</v>
      </c>
      <c r="C49" s="68" t="s">
        <v>164</v>
      </c>
      <c r="D49" s="40" t="s">
        <v>20</v>
      </c>
      <c r="E49" s="41">
        <v>10000</v>
      </c>
      <c r="F49" s="41">
        <f t="shared" si="0"/>
        <v>8403.36</v>
      </c>
      <c r="G49" s="57">
        <v>2</v>
      </c>
      <c r="H49" s="57">
        <f t="shared" si="2"/>
        <v>16806.72</v>
      </c>
      <c r="I49" s="69"/>
    </row>
    <row r="50" spans="1:9" ht="33" customHeight="1" x14ac:dyDescent="0.3">
      <c r="A50" s="59"/>
      <c r="B50" s="60"/>
      <c r="C50" s="68" t="s">
        <v>195</v>
      </c>
      <c r="D50" s="61" t="s">
        <v>20</v>
      </c>
      <c r="E50" s="62">
        <v>25000</v>
      </c>
      <c r="F50" s="62">
        <v>25000</v>
      </c>
      <c r="G50" s="71">
        <v>30</v>
      </c>
      <c r="H50" s="63">
        <f t="shared" si="2"/>
        <v>750000</v>
      </c>
      <c r="I50" s="69" t="s">
        <v>181</v>
      </c>
    </row>
    <row r="51" spans="1:9" ht="33" customHeight="1" x14ac:dyDescent="0.3">
      <c r="A51" s="59"/>
      <c r="B51" s="60"/>
      <c r="C51" s="68" t="s">
        <v>196</v>
      </c>
      <c r="D51" s="61" t="s">
        <v>20</v>
      </c>
      <c r="E51" s="62">
        <v>31250</v>
      </c>
      <c r="F51" s="62">
        <v>31250</v>
      </c>
      <c r="G51" s="71">
        <v>4</v>
      </c>
      <c r="H51" s="63">
        <f t="shared" si="2"/>
        <v>125000</v>
      </c>
      <c r="I51" s="69" t="s">
        <v>181</v>
      </c>
    </row>
    <row r="52" spans="1:9" ht="33" customHeight="1" x14ac:dyDescent="0.3">
      <c r="A52" s="59"/>
      <c r="B52" s="60"/>
      <c r="C52" s="68" t="s">
        <v>197</v>
      </c>
      <c r="D52" s="61" t="s">
        <v>20</v>
      </c>
      <c r="E52" s="62">
        <v>37500</v>
      </c>
      <c r="F52" s="62">
        <v>37500</v>
      </c>
      <c r="G52" s="71">
        <v>2</v>
      </c>
      <c r="H52" s="63">
        <f t="shared" si="2"/>
        <v>75000</v>
      </c>
      <c r="I52" s="69" t="s">
        <v>181</v>
      </c>
    </row>
    <row r="53" spans="1:9" ht="33" customHeight="1" x14ac:dyDescent="0.3">
      <c r="A53" s="59"/>
      <c r="B53" s="60"/>
      <c r="C53" s="68" t="s">
        <v>200</v>
      </c>
      <c r="D53" s="61" t="s">
        <v>20</v>
      </c>
      <c r="E53" s="62">
        <v>137500</v>
      </c>
      <c r="F53" s="62">
        <v>137500</v>
      </c>
      <c r="G53" s="71">
        <v>5</v>
      </c>
      <c r="H53" s="63">
        <f t="shared" si="2"/>
        <v>687500</v>
      </c>
      <c r="I53" s="69" t="s">
        <v>181</v>
      </c>
    </row>
    <row r="54" spans="1:9" ht="33" customHeight="1" x14ac:dyDescent="0.3">
      <c r="A54" s="52"/>
      <c r="B54" s="39"/>
      <c r="C54" s="68" t="s">
        <v>199</v>
      </c>
      <c r="D54" s="61" t="s">
        <v>20</v>
      </c>
      <c r="E54" s="62">
        <v>23000</v>
      </c>
      <c r="F54" s="62">
        <v>23000</v>
      </c>
      <c r="G54" s="71">
        <v>2</v>
      </c>
      <c r="H54" s="63">
        <f t="shared" si="2"/>
        <v>46000</v>
      </c>
      <c r="I54" s="69" t="s">
        <v>181</v>
      </c>
    </row>
    <row r="55" spans="1:9" ht="33" customHeight="1" x14ac:dyDescent="0.3">
      <c r="A55" s="59"/>
      <c r="B55" s="60"/>
      <c r="C55" s="68" t="s">
        <v>194</v>
      </c>
      <c r="D55" s="61"/>
      <c r="E55" s="62">
        <v>150</v>
      </c>
      <c r="F55" s="62">
        <f t="shared" ref="F55:F62" si="3">ROUND(E55/1.19,2)</f>
        <v>126.05</v>
      </c>
      <c r="G55" s="63">
        <v>100</v>
      </c>
      <c r="H55" s="63">
        <f t="shared" si="2"/>
        <v>12605</v>
      </c>
      <c r="I55" s="69" t="s">
        <v>181</v>
      </c>
    </row>
    <row r="56" spans="1:9" ht="33" customHeight="1" x14ac:dyDescent="0.3">
      <c r="A56" s="52">
        <v>38</v>
      </c>
      <c r="B56" s="39" t="s">
        <v>109</v>
      </c>
      <c r="C56" s="68" t="s">
        <v>150</v>
      </c>
      <c r="D56" s="40" t="s">
        <v>20</v>
      </c>
      <c r="E56" s="41">
        <v>7500</v>
      </c>
      <c r="F56" s="41">
        <f t="shared" si="3"/>
        <v>6302.52</v>
      </c>
      <c r="G56" s="57">
        <v>10</v>
      </c>
      <c r="H56" s="57">
        <f t="shared" si="2"/>
        <v>63025.200000000004</v>
      </c>
      <c r="I56" s="69"/>
    </row>
    <row r="57" spans="1:9" ht="33" customHeight="1" x14ac:dyDescent="0.3">
      <c r="A57" s="59"/>
      <c r="B57" s="60"/>
      <c r="C57" s="68" t="s">
        <v>183</v>
      </c>
      <c r="D57" s="61"/>
      <c r="E57" s="62">
        <v>13500</v>
      </c>
      <c r="F57" s="62">
        <f t="shared" si="3"/>
        <v>11344.54</v>
      </c>
      <c r="G57" s="63">
        <v>6</v>
      </c>
      <c r="H57" s="63">
        <f t="shared" si="2"/>
        <v>68067.240000000005</v>
      </c>
      <c r="I57" s="69" t="s">
        <v>181</v>
      </c>
    </row>
    <row r="58" spans="1:9" ht="33" customHeight="1" x14ac:dyDescent="0.3">
      <c r="A58" s="52">
        <v>33</v>
      </c>
      <c r="B58" s="39" t="s">
        <v>96</v>
      </c>
      <c r="C58" s="68" t="s">
        <v>175</v>
      </c>
      <c r="D58" s="40" t="s">
        <v>20</v>
      </c>
      <c r="E58" s="41">
        <v>12000</v>
      </c>
      <c r="F58" s="41">
        <f t="shared" si="3"/>
        <v>10084.030000000001</v>
      </c>
      <c r="G58" s="57">
        <v>12</v>
      </c>
      <c r="H58" s="57">
        <f t="shared" si="2"/>
        <v>121008.36000000002</v>
      </c>
      <c r="I58" s="69"/>
    </row>
    <row r="59" spans="1:9" ht="33" customHeight="1" x14ac:dyDescent="0.3">
      <c r="A59" s="52">
        <v>28</v>
      </c>
      <c r="B59" s="39" t="s">
        <v>84</v>
      </c>
      <c r="C59" s="68" t="s">
        <v>168</v>
      </c>
      <c r="D59" s="40" t="s">
        <v>20</v>
      </c>
      <c r="E59" s="41">
        <v>25000</v>
      </c>
      <c r="F59" s="41">
        <f t="shared" si="3"/>
        <v>21008.400000000001</v>
      </c>
      <c r="G59" s="57">
        <v>5</v>
      </c>
      <c r="H59" s="57">
        <f t="shared" si="2"/>
        <v>105042</v>
      </c>
      <c r="I59" s="69"/>
    </row>
    <row r="60" spans="1:9" ht="33" customHeight="1" x14ac:dyDescent="0.3">
      <c r="A60" s="52">
        <v>41</v>
      </c>
      <c r="B60" s="39" t="s">
        <v>113</v>
      </c>
      <c r="C60" s="68" t="s">
        <v>116</v>
      </c>
      <c r="D60" s="40" t="s">
        <v>20</v>
      </c>
      <c r="E60" s="41">
        <v>590</v>
      </c>
      <c r="F60" s="41">
        <f t="shared" si="3"/>
        <v>495.8</v>
      </c>
      <c r="G60" s="57">
        <v>50</v>
      </c>
      <c r="H60" s="57">
        <f t="shared" si="2"/>
        <v>24790</v>
      </c>
      <c r="I60" s="69"/>
    </row>
    <row r="61" spans="1:9" ht="33" customHeight="1" x14ac:dyDescent="0.3">
      <c r="A61" s="52">
        <v>40</v>
      </c>
      <c r="B61" s="39" t="s">
        <v>113</v>
      </c>
      <c r="C61" s="68" t="s">
        <v>151</v>
      </c>
      <c r="D61" s="40" t="s">
        <v>20</v>
      </c>
      <c r="E61" s="41">
        <v>7000</v>
      </c>
      <c r="F61" s="41">
        <f t="shared" si="3"/>
        <v>5882.35</v>
      </c>
      <c r="G61" s="57">
        <v>1</v>
      </c>
      <c r="H61" s="57">
        <f t="shared" si="2"/>
        <v>5882.35</v>
      </c>
      <c r="I61" s="69"/>
    </row>
    <row r="62" spans="1:9" ht="33" customHeight="1" x14ac:dyDescent="0.3">
      <c r="A62" s="52">
        <v>42</v>
      </c>
      <c r="B62" s="39" t="s">
        <v>113</v>
      </c>
      <c r="C62" s="68" t="s">
        <v>117</v>
      </c>
      <c r="D62" s="40" t="s">
        <v>20</v>
      </c>
      <c r="E62" s="41">
        <v>500</v>
      </c>
      <c r="F62" s="41">
        <f t="shared" si="3"/>
        <v>420.17</v>
      </c>
      <c r="G62" s="57">
        <v>50</v>
      </c>
      <c r="H62" s="57">
        <f t="shared" si="2"/>
        <v>21008.5</v>
      </c>
      <c r="I62" s="69"/>
    </row>
    <row r="63" spans="1:9" ht="33" customHeight="1" x14ac:dyDescent="0.3">
      <c r="A63" s="53"/>
      <c r="B63" s="54"/>
      <c r="C63" s="54"/>
      <c r="D63" s="55"/>
      <c r="E63" s="45"/>
      <c r="F63" s="45"/>
      <c r="G63" s="56"/>
      <c r="H63" s="56"/>
    </row>
    <row r="64" spans="1:9" ht="33" customHeight="1" x14ac:dyDescent="0.3">
      <c r="A64" s="53"/>
      <c r="B64" s="54"/>
      <c r="C64" s="54"/>
      <c r="D64" s="55"/>
      <c r="E64" s="45"/>
      <c r="F64" s="45"/>
      <c r="G64" s="58" t="s">
        <v>179</v>
      </c>
      <c r="H64" s="47">
        <f>SUM(H2:H62)</f>
        <v>10062339.609999999</v>
      </c>
    </row>
    <row r="65" spans="1:8" ht="33" customHeight="1" x14ac:dyDescent="0.3">
      <c r="A65" s="53"/>
      <c r="B65" s="54"/>
      <c r="C65" s="54"/>
      <c r="D65" s="55"/>
      <c r="E65" s="45"/>
      <c r="F65" s="45"/>
      <c r="G65" s="58" t="s">
        <v>180</v>
      </c>
      <c r="H65" s="47">
        <f>H64*19/100</f>
        <v>1911844.5258999998</v>
      </c>
    </row>
    <row r="66" spans="1:8" ht="33" customHeight="1" x14ac:dyDescent="0.3">
      <c r="A66" s="53"/>
      <c r="B66" s="54"/>
      <c r="C66" s="54"/>
      <c r="D66" s="55"/>
      <c r="E66" s="45"/>
      <c r="F66" s="45"/>
      <c r="G66" s="58" t="s">
        <v>141</v>
      </c>
      <c r="H66" s="65">
        <f>SUM(H64:H65)</f>
        <v>11974184.135899998</v>
      </c>
    </row>
    <row r="67" spans="1:8" ht="33" customHeight="1" x14ac:dyDescent="0.3">
      <c r="A67" s="53"/>
      <c r="B67" s="54"/>
      <c r="C67" s="54"/>
      <c r="D67" s="55"/>
      <c r="E67" s="45"/>
      <c r="F67" s="45"/>
      <c r="G67" s="56"/>
      <c r="H67" s="56"/>
    </row>
    <row r="68" spans="1:8" ht="33" customHeight="1" x14ac:dyDescent="0.3">
      <c r="A68" s="53"/>
      <c r="B68" s="54"/>
      <c r="C68" s="54"/>
      <c r="D68" s="55"/>
      <c r="E68" s="45"/>
      <c r="F68" s="45"/>
      <c r="G68" s="56"/>
      <c r="H68" s="56"/>
    </row>
    <row r="69" spans="1:8" ht="33" customHeight="1" x14ac:dyDescent="0.3">
      <c r="A69" s="53"/>
      <c r="B69" s="54"/>
      <c r="C69" s="54"/>
      <c r="D69" s="55"/>
      <c r="E69" s="45"/>
      <c r="F69" s="45"/>
      <c r="G69" s="56"/>
      <c r="H69" s="56"/>
    </row>
    <row r="70" spans="1:8" ht="33" customHeight="1" x14ac:dyDescent="0.3">
      <c r="A70" s="49"/>
      <c r="B70" s="42"/>
      <c r="C70" s="43"/>
      <c r="D70" s="44"/>
      <c r="E70" s="45"/>
      <c r="F70" s="50"/>
      <c r="G70" s="51"/>
      <c r="H70" s="51"/>
    </row>
  </sheetData>
  <autoFilter ref="A1:I1">
    <sortState ref="A2:I62">
      <sortCondition ref="C1"/>
    </sortState>
  </autoFilter>
  <pageMargins left="0.7" right="0.7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49" zoomScale="90" zoomScaleNormal="90" zoomScalePageLayoutView="95" workbookViewId="0">
      <selection activeCell="N45" sqref="N45"/>
    </sheetView>
  </sheetViews>
  <sheetFormatPr baseColWidth="10" defaultColWidth="9.109375" defaultRowHeight="14.4" x14ac:dyDescent="0.3"/>
  <cols>
    <col min="1" max="1" width="7.6640625" style="14" customWidth="1"/>
    <col min="2" max="2" width="24.5546875" style="14" customWidth="1"/>
    <col min="3" max="3" width="72" style="14" customWidth="1"/>
    <col min="4" max="4" width="14.109375" style="14" bestFit="1" customWidth="1"/>
    <col min="5" max="5" width="23.109375" style="14" customWidth="1"/>
    <col min="7" max="7" width="18.6640625" customWidth="1"/>
    <col min="8" max="8" width="21.109375" customWidth="1"/>
  </cols>
  <sheetData>
    <row r="1" spans="1:8" ht="53.25" customHeight="1" x14ac:dyDescent="0.3">
      <c r="A1" s="76" t="s">
        <v>0</v>
      </c>
      <c r="B1" s="76"/>
      <c r="C1" s="76"/>
      <c r="D1" s="76"/>
      <c r="E1" s="76"/>
    </row>
    <row r="2" spans="1:8" ht="18" x14ac:dyDescent="0.35">
      <c r="A2" s="77" t="s">
        <v>1</v>
      </c>
      <c r="B2" s="77"/>
      <c r="C2" s="77"/>
      <c r="D2" s="77"/>
      <c r="E2" s="77"/>
    </row>
    <row r="3" spans="1:8" ht="17.25" customHeight="1" x14ac:dyDescent="0.3">
      <c r="A3" s="78" t="s">
        <v>2</v>
      </c>
      <c r="B3" s="80" t="s">
        <v>2</v>
      </c>
      <c r="C3" s="78" t="s">
        <v>3</v>
      </c>
      <c r="D3" s="81" t="s">
        <v>4</v>
      </c>
      <c r="E3" s="72" t="s">
        <v>17</v>
      </c>
    </row>
    <row r="4" spans="1:8" ht="91.5" customHeight="1" x14ac:dyDescent="0.3">
      <c r="A4" s="79"/>
      <c r="B4" s="80"/>
      <c r="C4" s="79"/>
      <c r="D4" s="73"/>
      <c r="E4" s="73"/>
      <c r="G4" s="27" t="s">
        <v>142</v>
      </c>
      <c r="H4" s="25" t="s">
        <v>143</v>
      </c>
    </row>
    <row r="5" spans="1:8" ht="33" customHeight="1" x14ac:dyDescent="0.3">
      <c r="A5" s="34">
        <v>1</v>
      </c>
      <c r="B5" s="20" t="s">
        <v>18</v>
      </c>
      <c r="C5" s="32" t="s">
        <v>145</v>
      </c>
      <c r="D5" s="5" t="s">
        <v>20</v>
      </c>
      <c r="E5" s="13">
        <v>162400</v>
      </c>
      <c r="G5" s="29">
        <v>35000</v>
      </c>
      <c r="H5" s="26">
        <f>E5-G5</f>
        <v>127400</v>
      </c>
    </row>
    <row r="6" spans="1:8" ht="81" customHeight="1" x14ac:dyDescent="0.3">
      <c r="A6" s="34">
        <v>2</v>
      </c>
      <c r="B6" s="20" t="s">
        <v>24</v>
      </c>
      <c r="C6" s="33" t="s">
        <v>156</v>
      </c>
      <c r="D6" s="5" t="s">
        <v>20</v>
      </c>
      <c r="E6" s="13">
        <v>101650</v>
      </c>
      <c r="G6" s="29">
        <v>100000</v>
      </c>
      <c r="H6" s="26">
        <f t="shared" ref="H6:H54" si="0">E6-G6</f>
        <v>1650</v>
      </c>
    </row>
    <row r="7" spans="1:8" ht="42.75" customHeight="1" x14ac:dyDescent="0.3">
      <c r="A7" s="34">
        <v>3</v>
      </c>
      <c r="B7" s="20" t="s">
        <v>24</v>
      </c>
      <c r="C7" s="33" t="s">
        <v>157</v>
      </c>
      <c r="D7" s="5" t="s">
        <v>20</v>
      </c>
      <c r="E7" s="13">
        <v>148650</v>
      </c>
      <c r="G7" s="29">
        <v>140000</v>
      </c>
      <c r="H7" s="26">
        <f t="shared" si="0"/>
        <v>8650</v>
      </c>
    </row>
    <row r="8" spans="1:8" ht="45" customHeight="1" x14ac:dyDescent="0.3">
      <c r="A8" s="34">
        <v>4</v>
      </c>
      <c r="B8" s="20" t="s">
        <v>24</v>
      </c>
      <c r="C8" s="33" t="s">
        <v>158</v>
      </c>
      <c r="D8" s="5" t="s">
        <v>20</v>
      </c>
      <c r="E8" s="13">
        <v>225350</v>
      </c>
      <c r="G8" s="29">
        <v>190000</v>
      </c>
      <c r="H8" s="26">
        <f t="shared" si="0"/>
        <v>35350</v>
      </c>
    </row>
    <row r="9" spans="1:8" ht="38.25" customHeight="1" x14ac:dyDescent="0.3">
      <c r="A9" s="34">
        <v>5</v>
      </c>
      <c r="B9" s="20" t="s">
        <v>24</v>
      </c>
      <c r="C9" s="33" t="s">
        <v>159</v>
      </c>
      <c r="D9" s="5" t="s">
        <v>20</v>
      </c>
      <c r="E9" s="13">
        <v>296300</v>
      </c>
      <c r="G9" s="29">
        <v>250000</v>
      </c>
      <c r="H9" s="26">
        <f t="shared" si="0"/>
        <v>46300</v>
      </c>
    </row>
    <row r="10" spans="1:8" ht="32.25" customHeight="1" x14ac:dyDescent="0.3">
      <c r="A10" s="2">
        <v>6</v>
      </c>
      <c r="B10" s="3" t="s">
        <v>33</v>
      </c>
      <c r="C10" s="4" t="s">
        <v>34</v>
      </c>
      <c r="D10" s="5" t="s">
        <v>20</v>
      </c>
      <c r="E10" s="13">
        <v>26000</v>
      </c>
      <c r="G10" s="29">
        <v>10000</v>
      </c>
      <c r="H10" s="26">
        <f t="shared" si="0"/>
        <v>16000</v>
      </c>
    </row>
    <row r="11" spans="1:8" ht="33" customHeight="1" x14ac:dyDescent="0.3">
      <c r="A11" s="2">
        <v>7</v>
      </c>
      <c r="B11" s="3" t="s">
        <v>35</v>
      </c>
      <c r="C11" s="4" t="s">
        <v>36</v>
      </c>
      <c r="D11" s="5" t="s">
        <v>20</v>
      </c>
      <c r="E11" s="13">
        <v>800</v>
      </c>
      <c r="G11" s="29">
        <v>790</v>
      </c>
      <c r="H11" s="26">
        <f t="shared" si="0"/>
        <v>10</v>
      </c>
    </row>
    <row r="12" spans="1:8" ht="35.25" customHeight="1" x14ac:dyDescent="0.3">
      <c r="A12" s="2">
        <v>8</v>
      </c>
      <c r="B12" s="3" t="s">
        <v>38</v>
      </c>
      <c r="C12" s="19" t="s">
        <v>39</v>
      </c>
      <c r="D12" s="5" t="s">
        <v>20</v>
      </c>
      <c r="E12" s="13">
        <v>67500</v>
      </c>
      <c r="G12" s="29">
        <v>10000</v>
      </c>
      <c r="H12" s="26">
        <f t="shared" si="0"/>
        <v>57500</v>
      </c>
    </row>
    <row r="13" spans="1:8" ht="40.5" customHeight="1" x14ac:dyDescent="0.3">
      <c r="A13" s="34">
        <v>9</v>
      </c>
      <c r="B13" s="3" t="s">
        <v>40</v>
      </c>
      <c r="C13" s="32" t="s">
        <v>146</v>
      </c>
      <c r="D13" s="5" t="s">
        <v>20</v>
      </c>
      <c r="E13" s="13">
        <v>93650</v>
      </c>
      <c r="G13" s="29">
        <v>15000</v>
      </c>
      <c r="H13" s="26">
        <f t="shared" si="0"/>
        <v>78650</v>
      </c>
    </row>
    <row r="14" spans="1:8" ht="39.75" customHeight="1" x14ac:dyDescent="0.3">
      <c r="A14" s="2">
        <v>10</v>
      </c>
      <c r="B14" s="3" t="s">
        <v>43</v>
      </c>
      <c r="C14" s="4" t="s">
        <v>44</v>
      </c>
      <c r="D14" s="5" t="s">
        <v>20</v>
      </c>
      <c r="E14" s="13">
        <v>65250</v>
      </c>
      <c r="G14" s="29">
        <v>20000</v>
      </c>
      <c r="H14" s="26">
        <f t="shared" si="0"/>
        <v>45250</v>
      </c>
    </row>
    <row r="15" spans="1:8" ht="34.5" customHeight="1" x14ac:dyDescent="0.3">
      <c r="A15" s="2">
        <v>11</v>
      </c>
      <c r="B15" s="3" t="s">
        <v>46</v>
      </c>
      <c r="C15" s="4" t="s">
        <v>47</v>
      </c>
      <c r="D15" s="5" t="s">
        <v>20</v>
      </c>
      <c r="E15" s="13">
        <v>35300</v>
      </c>
      <c r="G15" s="29">
        <v>20000</v>
      </c>
      <c r="H15" s="26">
        <f t="shared" si="0"/>
        <v>15300</v>
      </c>
    </row>
    <row r="16" spans="1:8" ht="33" customHeight="1" x14ac:dyDescent="0.3">
      <c r="A16" s="2">
        <v>12</v>
      </c>
      <c r="B16" s="3" t="s">
        <v>46</v>
      </c>
      <c r="C16" s="4" t="s">
        <v>48</v>
      </c>
      <c r="D16" s="5" t="s">
        <v>20</v>
      </c>
      <c r="E16" s="13">
        <v>92650</v>
      </c>
      <c r="G16" s="29">
        <v>20000</v>
      </c>
      <c r="H16" s="26">
        <f t="shared" si="0"/>
        <v>72650</v>
      </c>
    </row>
    <row r="17" spans="1:8" ht="33" customHeight="1" x14ac:dyDescent="0.3">
      <c r="A17" s="2">
        <v>13</v>
      </c>
      <c r="B17" s="3" t="s">
        <v>46</v>
      </c>
      <c r="C17" s="4" t="s">
        <v>50</v>
      </c>
      <c r="D17" s="5" t="s">
        <v>20</v>
      </c>
      <c r="E17" s="13">
        <v>35800</v>
      </c>
      <c r="G17" s="29">
        <v>20000</v>
      </c>
      <c r="H17" s="26">
        <f t="shared" si="0"/>
        <v>15800</v>
      </c>
    </row>
    <row r="18" spans="1:8" ht="33" customHeight="1" x14ac:dyDescent="0.3">
      <c r="A18" s="2">
        <v>14</v>
      </c>
      <c r="B18" s="3" t="s">
        <v>46</v>
      </c>
      <c r="C18" s="4" t="s">
        <v>52</v>
      </c>
      <c r="D18" s="5" t="s">
        <v>20</v>
      </c>
      <c r="E18" s="13">
        <v>55250</v>
      </c>
      <c r="G18" s="29">
        <v>20000</v>
      </c>
      <c r="H18" s="26">
        <f t="shared" si="0"/>
        <v>35250</v>
      </c>
    </row>
    <row r="19" spans="1:8" ht="33" customHeight="1" x14ac:dyDescent="0.3">
      <c r="A19" s="2">
        <v>15</v>
      </c>
      <c r="B19" s="3" t="s">
        <v>54</v>
      </c>
      <c r="C19" s="4" t="s">
        <v>55</v>
      </c>
      <c r="D19" s="5" t="s">
        <v>20</v>
      </c>
      <c r="E19" s="13">
        <v>291600</v>
      </c>
      <c r="G19" s="29">
        <v>20000</v>
      </c>
      <c r="H19" s="26">
        <f t="shared" si="0"/>
        <v>271600</v>
      </c>
    </row>
    <row r="20" spans="1:8" ht="33" customHeight="1" x14ac:dyDescent="0.3">
      <c r="A20" s="2">
        <v>16</v>
      </c>
      <c r="B20" s="3" t="s">
        <v>56</v>
      </c>
      <c r="C20" s="4" t="s">
        <v>57</v>
      </c>
      <c r="D20" s="5" t="s">
        <v>20</v>
      </c>
      <c r="E20" s="13">
        <v>79900</v>
      </c>
      <c r="G20" s="29">
        <v>25000</v>
      </c>
      <c r="H20" s="26">
        <f t="shared" si="0"/>
        <v>54900</v>
      </c>
    </row>
    <row r="21" spans="1:8" ht="33" customHeight="1" x14ac:dyDescent="0.3">
      <c r="A21" s="2">
        <v>17</v>
      </c>
      <c r="B21" s="3" t="s">
        <v>59</v>
      </c>
      <c r="C21" s="4" t="s">
        <v>60</v>
      </c>
      <c r="D21" s="5" t="s">
        <v>20</v>
      </c>
      <c r="E21" s="13">
        <v>75750</v>
      </c>
      <c r="G21" s="29">
        <v>25000</v>
      </c>
      <c r="H21" s="26">
        <f t="shared" si="0"/>
        <v>50750</v>
      </c>
    </row>
    <row r="22" spans="1:8" ht="33" customHeight="1" x14ac:dyDescent="0.3">
      <c r="A22" s="2">
        <v>18</v>
      </c>
      <c r="B22" s="3" t="s">
        <v>46</v>
      </c>
      <c r="C22" s="4" t="s">
        <v>62</v>
      </c>
      <c r="D22" s="5" t="s">
        <v>20</v>
      </c>
      <c r="E22" s="13">
        <v>34850</v>
      </c>
      <c r="G22" s="29">
        <v>20000</v>
      </c>
      <c r="H22" s="26">
        <f t="shared" si="0"/>
        <v>14850</v>
      </c>
    </row>
    <row r="23" spans="1:8" ht="33" customHeight="1" x14ac:dyDescent="0.3">
      <c r="A23" s="2">
        <v>19</v>
      </c>
      <c r="B23" s="3" t="s">
        <v>63</v>
      </c>
      <c r="C23" s="4" t="s">
        <v>64</v>
      </c>
      <c r="D23" s="5" t="s">
        <v>20</v>
      </c>
      <c r="E23" s="13">
        <v>16200</v>
      </c>
      <c r="G23" s="29">
        <v>15000</v>
      </c>
      <c r="H23" s="26">
        <f t="shared" si="0"/>
        <v>1200</v>
      </c>
    </row>
    <row r="24" spans="1:8" ht="33" customHeight="1" x14ac:dyDescent="0.3">
      <c r="A24" s="34">
        <v>20</v>
      </c>
      <c r="B24" s="3" t="s">
        <v>35</v>
      </c>
      <c r="C24" s="32" t="s">
        <v>160</v>
      </c>
      <c r="D24" s="5" t="s">
        <v>20</v>
      </c>
      <c r="E24" s="13">
        <v>26750</v>
      </c>
      <c r="G24" s="29">
        <v>25000</v>
      </c>
      <c r="H24" s="26">
        <f t="shared" si="0"/>
        <v>1750</v>
      </c>
    </row>
    <row r="25" spans="1:8" ht="33" customHeight="1" x14ac:dyDescent="0.3">
      <c r="A25" s="2">
        <v>21</v>
      </c>
      <c r="B25" s="3" t="s">
        <v>35</v>
      </c>
      <c r="C25" s="28" t="s">
        <v>67</v>
      </c>
      <c r="D25" s="5" t="s">
        <v>20</v>
      </c>
      <c r="E25" s="13">
        <v>66650</v>
      </c>
      <c r="G25" s="29">
        <v>1500</v>
      </c>
      <c r="H25" s="26">
        <f t="shared" si="0"/>
        <v>65150</v>
      </c>
    </row>
    <row r="26" spans="1:8" ht="33" customHeight="1" x14ac:dyDescent="0.3">
      <c r="A26" s="2">
        <v>22</v>
      </c>
      <c r="B26" s="3" t="s">
        <v>68</v>
      </c>
      <c r="C26" s="4" t="s">
        <v>69</v>
      </c>
      <c r="D26" s="5" t="s">
        <v>20</v>
      </c>
      <c r="E26" s="13">
        <v>11650</v>
      </c>
      <c r="G26" s="29">
        <v>5000</v>
      </c>
      <c r="H26" s="26">
        <f t="shared" si="0"/>
        <v>6650</v>
      </c>
    </row>
    <row r="27" spans="1:8" ht="33" customHeight="1" x14ac:dyDescent="0.3">
      <c r="A27" s="2">
        <v>23</v>
      </c>
      <c r="B27" s="3" t="s">
        <v>68</v>
      </c>
      <c r="C27" s="4" t="s">
        <v>71</v>
      </c>
      <c r="D27" s="5" t="s">
        <v>20</v>
      </c>
      <c r="E27" s="13">
        <v>8450</v>
      </c>
      <c r="G27" s="29">
        <v>2000</v>
      </c>
      <c r="H27" s="26">
        <f t="shared" si="0"/>
        <v>6450</v>
      </c>
    </row>
    <row r="28" spans="1:8" ht="66" customHeight="1" x14ac:dyDescent="0.3">
      <c r="A28" s="34">
        <v>24</v>
      </c>
      <c r="B28" s="3" t="s">
        <v>73</v>
      </c>
      <c r="C28" s="33" t="s">
        <v>161</v>
      </c>
      <c r="D28" s="5" t="s">
        <v>20</v>
      </c>
      <c r="E28" s="13">
        <v>28650</v>
      </c>
      <c r="G28" s="29">
        <v>10000</v>
      </c>
      <c r="H28" s="26">
        <f t="shared" si="0"/>
        <v>18650</v>
      </c>
    </row>
    <row r="29" spans="1:8" ht="73.5" customHeight="1" x14ac:dyDescent="0.3">
      <c r="A29" s="2">
        <v>25</v>
      </c>
      <c r="B29" s="3" t="s">
        <v>76</v>
      </c>
      <c r="C29" s="4" t="s">
        <v>77</v>
      </c>
      <c r="D29" s="5" t="s">
        <v>20</v>
      </c>
      <c r="E29" s="13">
        <v>17250</v>
      </c>
      <c r="G29" s="29">
        <v>5000</v>
      </c>
      <c r="H29" s="26">
        <f t="shared" si="0"/>
        <v>12250</v>
      </c>
    </row>
    <row r="30" spans="1:8" ht="33" customHeight="1" x14ac:dyDescent="0.3">
      <c r="A30" s="2">
        <v>26</v>
      </c>
      <c r="B30" s="3" t="s">
        <v>78</v>
      </c>
      <c r="C30" s="4" t="s">
        <v>79</v>
      </c>
      <c r="D30" s="5" t="s">
        <v>20</v>
      </c>
      <c r="E30" s="13">
        <v>30600</v>
      </c>
      <c r="G30" s="29">
        <v>18000</v>
      </c>
      <c r="H30" s="26">
        <f t="shared" si="0"/>
        <v>12600</v>
      </c>
    </row>
    <row r="31" spans="1:8" ht="33" customHeight="1" x14ac:dyDescent="0.3">
      <c r="A31" s="34">
        <v>27</v>
      </c>
      <c r="B31" s="30" t="s">
        <v>81</v>
      </c>
      <c r="C31" s="33" t="s">
        <v>147</v>
      </c>
      <c r="D31" s="5" t="s">
        <v>20</v>
      </c>
      <c r="E31" s="13">
        <v>123800</v>
      </c>
      <c r="G31" s="29">
        <v>90000</v>
      </c>
      <c r="H31" s="26">
        <f t="shared" si="0"/>
        <v>33800</v>
      </c>
    </row>
    <row r="32" spans="1:8" ht="33" customHeight="1" x14ac:dyDescent="0.3">
      <c r="A32" s="34">
        <v>28</v>
      </c>
      <c r="B32" s="30" t="s">
        <v>84</v>
      </c>
      <c r="C32" s="33" t="s">
        <v>148</v>
      </c>
      <c r="D32" s="5" t="s">
        <v>20</v>
      </c>
      <c r="E32" s="13">
        <v>43300</v>
      </c>
      <c r="G32" s="29">
        <v>25000</v>
      </c>
      <c r="H32" s="26">
        <f t="shared" si="0"/>
        <v>18300</v>
      </c>
    </row>
    <row r="33" spans="1:8" ht="33" customHeight="1" x14ac:dyDescent="0.3">
      <c r="A33" s="2">
        <v>29</v>
      </c>
      <c r="B33" s="3" t="s">
        <v>87</v>
      </c>
      <c r="C33" s="4" t="s">
        <v>88</v>
      </c>
      <c r="D33" s="5" t="s">
        <v>20</v>
      </c>
      <c r="E33" s="13">
        <v>34650</v>
      </c>
      <c r="G33" s="29">
        <v>20000</v>
      </c>
      <c r="H33" s="26">
        <f t="shared" si="0"/>
        <v>14650</v>
      </c>
    </row>
    <row r="34" spans="1:8" ht="33" customHeight="1" x14ac:dyDescent="0.3">
      <c r="A34" s="2">
        <v>30</v>
      </c>
      <c r="B34" s="3" t="s">
        <v>87</v>
      </c>
      <c r="C34" s="4" t="s">
        <v>90</v>
      </c>
      <c r="D34" s="5" t="s">
        <v>20</v>
      </c>
      <c r="E34" s="13">
        <v>44650</v>
      </c>
      <c r="G34" s="29">
        <v>30000</v>
      </c>
      <c r="H34" s="26">
        <f t="shared" si="0"/>
        <v>14650</v>
      </c>
    </row>
    <row r="35" spans="1:8" ht="33" customHeight="1" x14ac:dyDescent="0.3">
      <c r="A35" s="2">
        <v>31</v>
      </c>
      <c r="B35" s="3" t="s">
        <v>91</v>
      </c>
      <c r="C35" s="4" t="s">
        <v>92</v>
      </c>
      <c r="D35" s="5" t="s">
        <v>20</v>
      </c>
      <c r="E35" s="13">
        <v>11300</v>
      </c>
      <c r="G35" s="29">
        <v>4000</v>
      </c>
      <c r="H35" s="26">
        <f t="shared" si="0"/>
        <v>7300</v>
      </c>
    </row>
    <row r="36" spans="1:8" ht="33" customHeight="1" x14ac:dyDescent="0.3">
      <c r="A36" s="34">
        <v>32</v>
      </c>
      <c r="B36" s="3" t="s">
        <v>73</v>
      </c>
      <c r="C36" s="32" t="s">
        <v>144</v>
      </c>
      <c r="D36" s="5" t="s">
        <v>20</v>
      </c>
      <c r="E36" s="13">
        <v>31000</v>
      </c>
      <c r="G36" s="29">
        <v>15000</v>
      </c>
      <c r="H36" s="26">
        <f t="shared" si="0"/>
        <v>16000</v>
      </c>
    </row>
    <row r="37" spans="1:8" ht="33" customHeight="1" x14ac:dyDescent="0.3">
      <c r="A37" s="34">
        <v>33</v>
      </c>
      <c r="B37" s="3" t="s">
        <v>96</v>
      </c>
      <c r="C37" s="32" t="s">
        <v>149</v>
      </c>
      <c r="D37" s="5" t="s">
        <v>20</v>
      </c>
      <c r="E37" s="13">
        <v>23900</v>
      </c>
      <c r="G37" s="29">
        <v>12000</v>
      </c>
      <c r="H37" s="26">
        <f t="shared" si="0"/>
        <v>11900</v>
      </c>
    </row>
    <row r="38" spans="1:8" ht="33" customHeight="1" x14ac:dyDescent="0.3">
      <c r="A38" s="2">
        <v>34</v>
      </c>
      <c r="B38" s="3" t="s">
        <v>99</v>
      </c>
      <c r="C38" s="4" t="s">
        <v>100</v>
      </c>
      <c r="D38" s="5" t="s">
        <v>20</v>
      </c>
      <c r="E38" s="13">
        <v>30250</v>
      </c>
      <c r="G38" s="29">
        <v>10000</v>
      </c>
      <c r="H38" s="26">
        <f t="shared" si="0"/>
        <v>20250</v>
      </c>
    </row>
    <row r="39" spans="1:8" ht="33" customHeight="1" x14ac:dyDescent="0.3">
      <c r="A39" s="2">
        <v>35</v>
      </c>
      <c r="B39" s="3" t="s">
        <v>81</v>
      </c>
      <c r="C39" s="4" t="s">
        <v>102</v>
      </c>
      <c r="D39" s="5" t="s">
        <v>20</v>
      </c>
      <c r="E39" s="13">
        <v>205650</v>
      </c>
      <c r="G39" s="29">
        <v>185000</v>
      </c>
      <c r="H39" s="26">
        <f t="shared" si="0"/>
        <v>20650</v>
      </c>
    </row>
    <row r="40" spans="1:8" ht="33" customHeight="1" x14ac:dyDescent="0.3">
      <c r="A40" s="2">
        <v>36</v>
      </c>
      <c r="B40" s="3" t="s">
        <v>104</v>
      </c>
      <c r="C40" s="4" t="s">
        <v>105</v>
      </c>
      <c r="D40" s="5" t="s">
        <v>20</v>
      </c>
      <c r="E40" s="13">
        <v>16850</v>
      </c>
      <c r="G40" s="29">
        <v>8000</v>
      </c>
      <c r="H40" s="26">
        <f t="shared" si="0"/>
        <v>8850</v>
      </c>
    </row>
    <row r="41" spans="1:8" ht="33" customHeight="1" x14ac:dyDescent="0.3">
      <c r="A41" s="2">
        <v>37</v>
      </c>
      <c r="B41" s="3" t="s">
        <v>46</v>
      </c>
      <c r="C41" s="28" t="s">
        <v>107</v>
      </c>
      <c r="D41" s="5" t="s">
        <v>20</v>
      </c>
      <c r="E41" s="13">
        <v>147600</v>
      </c>
      <c r="G41" s="29">
        <v>70000</v>
      </c>
      <c r="H41" s="26">
        <f t="shared" si="0"/>
        <v>77600</v>
      </c>
    </row>
    <row r="42" spans="1:8" ht="33" customHeight="1" x14ac:dyDescent="0.3">
      <c r="A42" s="34">
        <v>38</v>
      </c>
      <c r="B42" s="3" t="s">
        <v>109</v>
      </c>
      <c r="C42" s="32" t="s">
        <v>150</v>
      </c>
      <c r="D42" s="5" t="s">
        <v>20</v>
      </c>
      <c r="E42" s="13">
        <v>8200</v>
      </c>
      <c r="G42" s="29">
        <v>7500</v>
      </c>
      <c r="H42" s="26">
        <f t="shared" si="0"/>
        <v>700</v>
      </c>
    </row>
    <row r="43" spans="1:8" ht="33" customHeight="1" x14ac:dyDescent="0.3">
      <c r="A43" s="2">
        <v>39</v>
      </c>
      <c r="B43" s="3" t="s">
        <v>35</v>
      </c>
      <c r="C43" s="4" t="s">
        <v>112</v>
      </c>
      <c r="D43" s="5" t="s">
        <v>20</v>
      </c>
      <c r="E43" s="13">
        <v>500</v>
      </c>
      <c r="G43" s="29">
        <v>490</v>
      </c>
      <c r="H43" s="26">
        <f t="shared" si="0"/>
        <v>10</v>
      </c>
    </row>
    <row r="44" spans="1:8" ht="33" customHeight="1" x14ac:dyDescent="0.3">
      <c r="A44" s="34">
        <v>40</v>
      </c>
      <c r="B44" s="3" t="s">
        <v>113</v>
      </c>
      <c r="C44" s="32" t="s">
        <v>151</v>
      </c>
      <c r="D44" s="5" t="s">
        <v>20</v>
      </c>
      <c r="E44" s="13">
        <v>7700</v>
      </c>
      <c r="G44" s="29">
        <v>7000</v>
      </c>
      <c r="H44" s="26">
        <f t="shared" si="0"/>
        <v>700</v>
      </c>
    </row>
    <row r="45" spans="1:8" ht="33" customHeight="1" x14ac:dyDescent="0.3">
      <c r="A45" s="2">
        <v>41</v>
      </c>
      <c r="B45" s="3" t="s">
        <v>113</v>
      </c>
      <c r="C45" s="4" t="s">
        <v>116</v>
      </c>
      <c r="D45" s="5" t="s">
        <v>20</v>
      </c>
      <c r="E45" s="13">
        <v>600</v>
      </c>
      <c r="G45" s="29">
        <v>590</v>
      </c>
      <c r="H45" s="26">
        <f t="shared" si="0"/>
        <v>10</v>
      </c>
    </row>
    <row r="46" spans="1:8" ht="33" customHeight="1" x14ac:dyDescent="0.3">
      <c r="A46" s="2">
        <v>42</v>
      </c>
      <c r="B46" s="3" t="s">
        <v>113</v>
      </c>
      <c r="C46" s="28" t="s">
        <v>117</v>
      </c>
      <c r="D46" s="5" t="s">
        <v>20</v>
      </c>
      <c r="E46" s="13">
        <v>4050</v>
      </c>
      <c r="G46" s="29">
        <v>500</v>
      </c>
      <c r="H46" s="26">
        <f t="shared" si="0"/>
        <v>3550</v>
      </c>
    </row>
    <row r="47" spans="1:8" ht="33" customHeight="1" x14ac:dyDescent="0.3">
      <c r="A47" s="34">
        <v>43</v>
      </c>
      <c r="B47" s="3" t="s">
        <v>119</v>
      </c>
      <c r="C47" s="32" t="s">
        <v>152</v>
      </c>
      <c r="D47" s="5" t="s">
        <v>20</v>
      </c>
      <c r="E47" s="13">
        <v>10300</v>
      </c>
      <c r="G47" s="29">
        <v>5000</v>
      </c>
      <c r="H47" s="26">
        <f t="shared" si="0"/>
        <v>5300</v>
      </c>
    </row>
    <row r="48" spans="1:8" ht="33" customHeight="1" x14ac:dyDescent="0.3">
      <c r="A48" s="2">
        <v>44</v>
      </c>
      <c r="B48" s="3" t="s">
        <v>122</v>
      </c>
      <c r="C48" s="4" t="s">
        <v>123</v>
      </c>
      <c r="D48" s="5" t="s">
        <v>20</v>
      </c>
      <c r="E48" s="13">
        <v>108000</v>
      </c>
      <c r="G48" s="29">
        <v>25000</v>
      </c>
      <c r="H48" s="26">
        <f t="shared" si="0"/>
        <v>83000</v>
      </c>
    </row>
    <row r="49" spans="1:8" ht="33" customHeight="1" x14ac:dyDescent="0.3">
      <c r="A49" s="34">
        <v>45</v>
      </c>
      <c r="B49" s="3" t="s">
        <v>125</v>
      </c>
      <c r="C49" s="32" t="s">
        <v>153</v>
      </c>
      <c r="D49" s="5" t="s">
        <v>20</v>
      </c>
      <c r="E49" s="13">
        <v>62300</v>
      </c>
      <c r="G49" s="29">
        <v>25000</v>
      </c>
      <c r="H49" s="26">
        <f t="shared" si="0"/>
        <v>37300</v>
      </c>
    </row>
    <row r="50" spans="1:8" ht="33" customHeight="1" x14ac:dyDescent="0.3">
      <c r="A50" s="34">
        <v>46</v>
      </c>
      <c r="B50" s="3" t="s">
        <v>119</v>
      </c>
      <c r="C50" s="32" t="s">
        <v>154</v>
      </c>
      <c r="D50" s="5" t="s">
        <v>20</v>
      </c>
      <c r="E50" s="13">
        <v>13950</v>
      </c>
      <c r="G50" s="29">
        <v>4000</v>
      </c>
      <c r="H50" s="26">
        <f t="shared" si="0"/>
        <v>9950</v>
      </c>
    </row>
    <row r="51" spans="1:8" ht="33" customHeight="1" x14ac:dyDescent="0.3">
      <c r="A51" s="34">
        <v>47</v>
      </c>
      <c r="B51" s="3" t="s">
        <v>130</v>
      </c>
      <c r="C51" s="33" t="s">
        <v>155</v>
      </c>
      <c r="D51" s="5" t="s">
        <v>20</v>
      </c>
      <c r="E51" s="13">
        <v>172600</v>
      </c>
      <c r="G51" s="29">
        <v>120000</v>
      </c>
      <c r="H51" s="26">
        <f t="shared" si="0"/>
        <v>52600</v>
      </c>
    </row>
    <row r="52" spans="1:8" ht="33" customHeight="1" x14ac:dyDescent="0.3">
      <c r="A52" s="2">
        <v>48</v>
      </c>
      <c r="B52" s="3" t="s">
        <v>133</v>
      </c>
      <c r="C52" s="4" t="s">
        <v>134</v>
      </c>
      <c r="D52" s="5" t="s">
        <v>20</v>
      </c>
      <c r="E52" s="13">
        <v>6800</v>
      </c>
      <c r="G52" s="29">
        <v>6500</v>
      </c>
      <c r="H52" s="26">
        <f t="shared" si="0"/>
        <v>300</v>
      </c>
    </row>
    <row r="53" spans="1:8" ht="33" customHeight="1" x14ac:dyDescent="0.3">
      <c r="A53" s="2">
        <v>49</v>
      </c>
      <c r="B53" s="3" t="s">
        <v>133</v>
      </c>
      <c r="C53" s="4" t="s">
        <v>136</v>
      </c>
      <c r="D53" s="5" t="s">
        <v>20</v>
      </c>
      <c r="E53" s="13">
        <v>7500</v>
      </c>
      <c r="G53" s="29">
        <v>7000</v>
      </c>
      <c r="H53" s="26">
        <f t="shared" si="0"/>
        <v>500</v>
      </c>
    </row>
    <row r="54" spans="1:8" ht="33" customHeight="1" x14ac:dyDescent="0.3">
      <c r="A54" s="2">
        <v>50</v>
      </c>
      <c r="B54" s="3" t="s">
        <v>138</v>
      </c>
      <c r="C54" s="4" t="s">
        <v>139</v>
      </c>
      <c r="D54" s="5" t="s">
        <v>20</v>
      </c>
      <c r="E54" s="13">
        <v>229900</v>
      </c>
      <c r="G54" s="29">
        <v>80000</v>
      </c>
      <c r="H54" s="26">
        <f t="shared" si="0"/>
        <v>149900</v>
      </c>
    </row>
    <row r="55" spans="1:8" s="1" customFormat="1" ht="27" customHeight="1" x14ac:dyDescent="0.3">
      <c r="A55" s="74" t="s">
        <v>141</v>
      </c>
      <c r="B55" s="75"/>
      <c r="C55" s="75"/>
      <c r="D55" s="75"/>
      <c r="E55" s="16">
        <f>SUM(E5:E54)</f>
        <v>3440200</v>
      </c>
      <c r="G55" s="31">
        <f>SUM(G5:G54)</f>
        <v>1779870</v>
      </c>
      <c r="H55" s="24"/>
    </row>
    <row r="58" spans="1:8" x14ac:dyDescent="0.3">
      <c r="E58" s="18"/>
    </row>
    <row r="59" spans="1:8" x14ac:dyDescent="0.3">
      <c r="E59" s="17"/>
    </row>
  </sheetData>
  <mergeCells count="8">
    <mergeCell ref="E3:E4"/>
    <mergeCell ref="A55:D55"/>
    <mergeCell ref="A1:E1"/>
    <mergeCell ref="A2:E2"/>
    <mergeCell ref="A3:A4"/>
    <mergeCell ref="B3:B4"/>
    <mergeCell ref="C3:C4"/>
    <mergeCell ref="D3:D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zoomScale="90" zoomScaleNormal="90" zoomScalePageLayoutView="95" workbookViewId="0">
      <pane ySplit="4" topLeftCell="A31" activePane="bottomLeft" state="frozen"/>
      <selection pane="bottomLeft" activeCell="A38" sqref="A38"/>
    </sheetView>
  </sheetViews>
  <sheetFormatPr baseColWidth="10" defaultColWidth="9.109375" defaultRowHeight="14.4" x14ac:dyDescent="0.3"/>
  <cols>
    <col min="1" max="1" width="7.6640625" style="14" customWidth="1"/>
    <col min="2" max="2" width="24.5546875" style="14" customWidth="1"/>
    <col min="3" max="3" width="72" style="14" customWidth="1"/>
    <col min="4" max="4" width="14.109375" style="14" bestFit="1" customWidth="1"/>
    <col min="5" max="5" width="20.88671875" style="14" customWidth="1"/>
    <col min="6" max="6" width="29.6640625" style="14" customWidth="1"/>
    <col min="7" max="7" width="20.44140625" style="14" customWidth="1"/>
    <col min="8" max="8" width="24.88671875" style="15" customWidth="1"/>
    <col min="9" max="9" width="24.44140625" style="14" customWidth="1"/>
    <col min="10" max="10" width="25.33203125" style="14" customWidth="1"/>
    <col min="11" max="11" width="15.6640625" style="14" customWidth="1"/>
    <col min="12" max="12" width="19.44140625" style="14" customWidth="1"/>
    <col min="13" max="13" width="18" style="14" customWidth="1"/>
    <col min="14" max="14" width="15.44140625" style="14" customWidth="1"/>
    <col min="15" max="15" width="19.5546875" style="14" customWidth="1"/>
    <col min="16" max="16" width="15.6640625" style="14" customWidth="1"/>
    <col min="17" max="17" width="23.109375" style="14" customWidth="1"/>
  </cols>
  <sheetData>
    <row r="1" spans="1:20" ht="53.25" customHeight="1" x14ac:dyDescent="0.3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20" ht="18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20" ht="17.25" customHeight="1" x14ac:dyDescent="0.3">
      <c r="A3" s="78" t="s">
        <v>2</v>
      </c>
      <c r="B3" s="80" t="s">
        <v>2</v>
      </c>
      <c r="C3" s="78" t="s">
        <v>3</v>
      </c>
      <c r="D3" s="81" t="s">
        <v>4</v>
      </c>
      <c r="E3" s="82" t="s">
        <v>5</v>
      </c>
      <c r="F3" s="82" t="s">
        <v>6</v>
      </c>
      <c r="G3" s="82" t="s">
        <v>7</v>
      </c>
      <c r="H3" s="82" t="s">
        <v>8</v>
      </c>
      <c r="I3" s="82" t="s">
        <v>9</v>
      </c>
      <c r="J3" s="82" t="s">
        <v>10</v>
      </c>
      <c r="K3" s="72" t="s">
        <v>11</v>
      </c>
      <c r="L3" s="72" t="s">
        <v>12</v>
      </c>
      <c r="M3" s="72" t="s">
        <v>13</v>
      </c>
      <c r="N3" s="72" t="s">
        <v>14</v>
      </c>
      <c r="O3" s="72" t="s">
        <v>15</v>
      </c>
      <c r="P3" s="72" t="s">
        <v>16</v>
      </c>
      <c r="Q3" s="72" t="s">
        <v>17</v>
      </c>
    </row>
    <row r="4" spans="1:20" ht="91.5" customHeight="1" x14ac:dyDescent="0.3">
      <c r="A4" s="79"/>
      <c r="B4" s="80"/>
      <c r="C4" s="79"/>
      <c r="D4" s="73"/>
      <c r="E4" s="82"/>
      <c r="F4" s="82"/>
      <c r="G4" s="82"/>
      <c r="H4" s="82"/>
      <c r="I4" s="82"/>
      <c r="J4" s="82"/>
      <c r="K4" s="73"/>
      <c r="L4" s="73"/>
      <c r="M4" s="73"/>
      <c r="N4" s="73"/>
      <c r="O4" s="73"/>
      <c r="P4" s="73"/>
      <c r="Q4" s="73"/>
    </row>
    <row r="5" spans="1:20" ht="33" customHeight="1" x14ac:dyDescent="0.3">
      <c r="A5" s="2">
        <v>1</v>
      </c>
      <c r="B5" s="20" t="s">
        <v>18</v>
      </c>
      <c r="C5" s="4" t="s">
        <v>19</v>
      </c>
      <c r="D5" s="5" t="s">
        <v>20</v>
      </c>
      <c r="E5" s="23">
        <v>189900</v>
      </c>
      <c r="F5" s="7" t="s">
        <v>21</v>
      </c>
      <c r="G5" s="21">
        <v>169900</v>
      </c>
      <c r="H5" s="7" t="s">
        <v>22</v>
      </c>
      <c r="I5" s="22">
        <v>127400</v>
      </c>
      <c r="J5" s="3" t="s">
        <v>23</v>
      </c>
      <c r="K5" s="9">
        <f>COUNT(E5,G5,I5)</f>
        <v>3</v>
      </c>
      <c r="L5" s="10">
        <f>STDEVA(E5,G5,I5)</f>
        <v>31917.863337009261</v>
      </c>
      <c r="M5" s="11">
        <f>AVERAGE(E5,G5,I5)</f>
        <v>162400</v>
      </c>
      <c r="N5" s="12">
        <f>MEDIAN(E5,G5,I5)</f>
        <v>169900</v>
      </c>
      <c r="O5" s="12">
        <f>_xlfn.CEILING.MATH(M5,50,FALSE)</f>
        <v>162400</v>
      </c>
      <c r="P5" s="9">
        <v>1</v>
      </c>
      <c r="Q5" s="13">
        <f>+O5*P5</f>
        <v>162400</v>
      </c>
      <c r="T5">
        <v>162400</v>
      </c>
    </row>
    <row r="6" spans="1:20" ht="42" customHeight="1" x14ac:dyDescent="0.3">
      <c r="A6" s="2">
        <v>2</v>
      </c>
      <c r="B6" s="20" t="s">
        <v>24</v>
      </c>
      <c r="C6" s="4" t="s">
        <v>25</v>
      </c>
      <c r="D6" s="5" t="s">
        <v>20</v>
      </c>
      <c r="E6" s="23">
        <v>99900</v>
      </c>
      <c r="F6" s="7" t="s">
        <v>21</v>
      </c>
      <c r="G6" s="21">
        <v>89990</v>
      </c>
      <c r="H6" s="7" t="s">
        <v>22</v>
      </c>
      <c r="I6" s="22">
        <v>114990</v>
      </c>
      <c r="J6" s="3" t="s">
        <v>26</v>
      </c>
      <c r="K6" s="9">
        <f t="shared" ref="K6:K54" si="0">COUNT(E6,G6,I6)</f>
        <v>3</v>
      </c>
      <c r="L6" s="10">
        <f t="shared" ref="L6:L54" si="1">STDEVA(E6,G6,I6)</f>
        <v>12589.123612600441</v>
      </c>
      <c r="M6" s="11">
        <f t="shared" ref="M6:M54" si="2">AVERAGE(E6,G6,I6)</f>
        <v>101626.66666666667</v>
      </c>
      <c r="N6" s="12">
        <f t="shared" ref="N6:N54" si="3">MEDIAN(E6,G6,I6)</f>
        <v>99900</v>
      </c>
      <c r="O6" s="12">
        <f t="shared" ref="O6:O54" si="4">_xlfn.CEILING.MATH(M6,50,FALSE)</f>
        <v>101650</v>
      </c>
      <c r="P6" s="9">
        <v>1</v>
      </c>
      <c r="Q6" s="13">
        <f t="shared" ref="Q6:Q54" si="5">+O6*P6</f>
        <v>101650</v>
      </c>
      <c r="T6">
        <v>101650</v>
      </c>
    </row>
    <row r="7" spans="1:20" ht="42.75" customHeight="1" x14ac:dyDescent="0.3">
      <c r="A7" s="2">
        <v>3</v>
      </c>
      <c r="B7" s="20" t="s">
        <v>24</v>
      </c>
      <c r="C7" s="4" t="s">
        <v>27</v>
      </c>
      <c r="D7" s="5" t="s">
        <v>20</v>
      </c>
      <c r="E7" s="23">
        <v>169900</v>
      </c>
      <c r="F7" s="7" t="s">
        <v>21</v>
      </c>
      <c r="G7" s="21">
        <v>124990</v>
      </c>
      <c r="H7" s="7" t="s">
        <v>22</v>
      </c>
      <c r="I7" s="22">
        <v>151000</v>
      </c>
      <c r="J7" s="3" t="s">
        <v>28</v>
      </c>
      <c r="K7" s="9">
        <f t="shared" si="0"/>
        <v>3</v>
      </c>
      <c r="L7" s="10">
        <f t="shared" si="1"/>
        <v>22548.607495807806</v>
      </c>
      <c r="M7" s="11">
        <f t="shared" si="2"/>
        <v>148630</v>
      </c>
      <c r="N7" s="12">
        <f t="shared" si="3"/>
        <v>151000</v>
      </c>
      <c r="O7" s="12">
        <f t="shared" si="4"/>
        <v>148650</v>
      </c>
      <c r="P7" s="9">
        <v>1</v>
      </c>
      <c r="Q7" s="13">
        <f t="shared" si="5"/>
        <v>148650</v>
      </c>
      <c r="T7">
        <v>148650</v>
      </c>
    </row>
    <row r="8" spans="1:20" ht="25.5" customHeight="1" x14ac:dyDescent="0.3">
      <c r="A8" s="2">
        <v>4</v>
      </c>
      <c r="B8" s="20" t="s">
        <v>24</v>
      </c>
      <c r="C8" s="4" t="s">
        <v>29</v>
      </c>
      <c r="D8" s="5" t="s">
        <v>20</v>
      </c>
      <c r="E8" s="23">
        <v>229900</v>
      </c>
      <c r="F8" s="7" t="s">
        <v>21</v>
      </c>
      <c r="G8" s="21">
        <v>214990</v>
      </c>
      <c r="H8" s="7" t="s">
        <v>22</v>
      </c>
      <c r="I8" s="22">
        <v>231120</v>
      </c>
      <c r="J8" s="3" t="s">
        <v>30</v>
      </c>
      <c r="K8" s="9">
        <f t="shared" si="0"/>
        <v>3</v>
      </c>
      <c r="L8" s="10">
        <f t="shared" si="1"/>
        <v>8981.2155821655542</v>
      </c>
      <c r="M8" s="11">
        <f t="shared" si="2"/>
        <v>225336.66666666666</v>
      </c>
      <c r="N8" s="12">
        <f t="shared" si="3"/>
        <v>229900</v>
      </c>
      <c r="O8" s="12">
        <f t="shared" si="4"/>
        <v>225350</v>
      </c>
      <c r="P8" s="9">
        <v>1</v>
      </c>
      <c r="Q8" s="13">
        <f t="shared" si="5"/>
        <v>225350</v>
      </c>
      <c r="T8">
        <v>225350</v>
      </c>
    </row>
    <row r="9" spans="1:20" ht="38.25" customHeight="1" x14ac:dyDescent="0.3">
      <c r="A9" s="2">
        <v>5</v>
      </c>
      <c r="B9" s="20" t="s">
        <v>24</v>
      </c>
      <c r="C9" s="4" t="s">
        <v>31</v>
      </c>
      <c r="D9" s="5" t="s">
        <v>20</v>
      </c>
      <c r="E9" s="23">
        <v>279900</v>
      </c>
      <c r="F9" s="7" t="s">
        <v>21</v>
      </c>
      <c r="G9" s="21">
        <v>314990</v>
      </c>
      <c r="H9" s="7" t="s">
        <v>22</v>
      </c>
      <c r="I9" s="22">
        <v>293900</v>
      </c>
      <c r="J9" s="3" t="s">
        <v>32</v>
      </c>
      <c r="K9" s="9">
        <f t="shared" si="0"/>
        <v>3</v>
      </c>
      <c r="L9" s="10">
        <f t="shared" si="1"/>
        <v>17663.975581202929</v>
      </c>
      <c r="M9" s="11">
        <f t="shared" si="2"/>
        <v>296263.33333333331</v>
      </c>
      <c r="N9" s="12">
        <f t="shared" si="3"/>
        <v>293900</v>
      </c>
      <c r="O9" s="12">
        <f t="shared" si="4"/>
        <v>296300</v>
      </c>
      <c r="P9" s="9">
        <v>1</v>
      </c>
      <c r="Q9" s="13">
        <f t="shared" si="5"/>
        <v>296300</v>
      </c>
      <c r="T9">
        <v>296300</v>
      </c>
    </row>
    <row r="10" spans="1:20" ht="32.25" customHeight="1" x14ac:dyDescent="0.3">
      <c r="A10" s="2">
        <v>6</v>
      </c>
      <c r="B10" s="3" t="s">
        <v>33</v>
      </c>
      <c r="C10" s="4" t="s">
        <v>34</v>
      </c>
      <c r="D10" s="5" t="s">
        <v>20</v>
      </c>
      <c r="E10" s="23">
        <v>28900</v>
      </c>
      <c r="F10" s="7" t="s">
        <v>21</v>
      </c>
      <c r="G10" s="21">
        <v>21900</v>
      </c>
      <c r="H10" s="7" t="s">
        <v>22</v>
      </c>
      <c r="I10" s="22">
        <v>27193</v>
      </c>
      <c r="J10" s="3" t="s">
        <v>30</v>
      </c>
      <c r="K10" s="9">
        <f t="shared" si="0"/>
        <v>3</v>
      </c>
      <c r="L10" s="10">
        <f t="shared" si="1"/>
        <v>3649.8789477643463</v>
      </c>
      <c r="M10" s="11">
        <f t="shared" si="2"/>
        <v>25997.666666666668</v>
      </c>
      <c r="N10" s="12">
        <f t="shared" si="3"/>
        <v>27193</v>
      </c>
      <c r="O10" s="12">
        <f t="shared" si="4"/>
        <v>26000</v>
      </c>
      <c r="P10" s="9">
        <v>1</v>
      </c>
      <c r="Q10" s="13">
        <f t="shared" si="5"/>
        <v>26000</v>
      </c>
      <c r="T10">
        <v>26000</v>
      </c>
    </row>
    <row r="11" spans="1:20" ht="33" customHeight="1" x14ac:dyDescent="0.3">
      <c r="A11" s="2">
        <v>7</v>
      </c>
      <c r="B11" s="3" t="s">
        <v>35</v>
      </c>
      <c r="C11" s="4" t="s">
        <v>36</v>
      </c>
      <c r="D11" s="5" t="s">
        <v>20</v>
      </c>
      <c r="E11" s="23">
        <v>800</v>
      </c>
      <c r="F11" s="7" t="s">
        <v>21</v>
      </c>
      <c r="G11" s="6">
        <v>538</v>
      </c>
      <c r="H11" s="7" t="s">
        <v>22</v>
      </c>
      <c r="I11" s="8">
        <v>940</v>
      </c>
      <c r="J11" s="3" t="s">
        <v>37</v>
      </c>
      <c r="K11" s="9">
        <f t="shared" si="0"/>
        <v>3</v>
      </c>
      <c r="L11" s="10">
        <f t="shared" si="1"/>
        <v>204.06208205674412</v>
      </c>
      <c r="M11" s="11">
        <f t="shared" si="2"/>
        <v>759.33333333333337</v>
      </c>
      <c r="N11" s="12">
        <f t="shared" si="3"/>
        <v>800</v>
      </c>
      <c r="O11" s="12">
        <f t="shared" si="4"/>
        <v>800</v>
      </c>
      <c r="P11" s="9">
        <v>1</v>
      </c>
      <c r="Q11" s="13">
        <f t="shared" si="5"/>
        <v>800</v>
      </c>
      <c r="T11">
        <v>800</v>
      </c>
    </row>
    <row r="12" spans="1:20" ht="35.25" customHeight="1" x14ac:dyDescent="0.3">
      <c r="A12" s="2">
        <v>8</v>
      </c>
      <c r="B12" s="3" t="s">
        <v>38</v>
      </c>
      <c r="C12" s="19" t="s">
        <v>39</v>
      </c>
      <c r="D12" s="5" t="s">
        <v>20</v>
      </c>
      <c r="E12" s="23">
        <v>67900</v>
      </c>
      <c r="F12" s="7" t="s">
        <v>21</v>
      </c>
      <c r="G12" s="6">
        <v>59900</v>
      </c>
      <c r="H12" s="7" t="s">
        <v>22</v>
      </c>
      <c r="I12" s="8">
        <v>74600</v>
      </c>
      <c r="J12" s="3" t="s">
        <v>30</v>
      </c>
      <c r="K12" s="9">
        <f t="shared" si="0"/>
        <v>3</v>
      </c>
      <c r="L12" s="10">
        <f t="shared" si="1"/>
        <v>7359.5742630490067</v>
      </c>
      <c r="M12" s="11">
        <f t="shared" si="2"/>
        <v>67466.666666666672</v>
      </c>
      <c r="N12" s="12">
        <f t="shared" si="3"/>
        <v>67900</v>
      </c>
      <c r="O12" s="12">
        <f t="shared" si="4"/>
        <v>67500</v>
      </c>
      <c r="P12" s="9">
        <v>1</v>
      </c>
      <c r="Q12" s="13">
        <f t="shared" si="5"/>
        <v>67500</v>
      </c>
      <c r="T12">
        <v>67500</v>
      </c>
    </row>
    <row r="13" spans="1:20" ht="40.5" customHeight="1" x14ac:dyDescent="0.3">
      <c r="A13" s="2">
        <v>9</v>
      </c>
      <c r="B13" s="3" t="s">
        <v>40</v>
      </c>
      <c r="C13" s="4" t="s">
        <v>41</v>
      </c>
      <c r="D13" s="5" t="s">
        <v>20</v>
      </c>
      <c r="E13" s="23">
        <v>117900</v>
      </c>
      <c r="F13" s="7" t="s">
        <v>21</v>
      </c>
      <c r="G13" s="6">
        <v>87990</v>
      </c>
      <c r="H13" s="7" t="s">
        <v>22</v>
      </c>
      <c r="I13" s="8">
        <v>74990</v>
      </c>
      <c r="J13" s="3" t="s">
        <v>42</v>
      </c>
      <c r="K13" s="9">
        <f t="shared" si="0"/>
        <v>3</v>
      </c>
      <c r="L13" s="10">
        <f t="shared" si="1"/>
        <v>22003.318689082655</v>
      </c>
      <c r="M13" s="11">
        <f t="shared" si="2"/>
        <v>93626.666666666672</v>
      </c>
      <c r="N13" s="12">
        <f t="shared" si="3"/>
        <v>87990</v>
      </c>
      <c r="O13" s="12">
        <f t="shared" si="4"/>
        <v>93650</v>
      </c>
      <c r="P13" s="9">
        <v>1</v>
      </c>
      <c r="Q13" s="13">
        <f t="shared" si="5"/>
        <v>93650</v>
      </c>
      <c r="T13">
        <v>93650</v>
      </c>
    </row>
    <row r="14" spans="1:20" ht="39.75" customHeight="1" x14ac:dyDescent="0.3">
      <c r="A14" s="2">
        <v>10</v>
      </c>
      <c r="B14" s="3" t="s">
        <v>43</v>
      </c>
      <c r="C14" s="4" t="s">
        <v>44</v>
      </c>
      <c r="D14" s="5" t="s">
        <v>20</v>
      </c>
      <c r="E14" s="23">
        <v>59900</v>
      </c>
      <c r="F14" s="7" t="s">
        <v>21</v>
      </c>
      <c r="G14" s="6">
        <v>70700</v>
      </c>
      <c r="H14" s="7" t="s">
        <v>22</v>
      </c>
      <c r="I14" s="8">
        <v>65150</v>
      </c>
      <c r="J14" s="3" t="s">
        <v>45</v>
      </c>
      <c r="K14" s="9">
        <f t="shared" si="0"/>
        <v>3</v>
      </c>
      <c r="L14" s="10">
        <f t="shared" si="1"/>
        <v>5400.6943997971221</v>
      </c>
      <c r="M14" s="11">
        <f t="shared" si="2"/>
        <v>65250</v>
      </c>
      <c r="N14" s="12">
        <f t="shared" si="3"/>
        <v>65150</v>
      </c>
      <c r="O14" s="12">
        <f t="shared" si="4"/>
        <v>65250</v>
      </c>
      <c r="P14" s="9">
        <v>1</v>
      </c>
      <c r="Q14" s="13">
        <f t="shared" si="5"/>
        <v>65250</v>
      </c>
      <c r="T14">
        <v>65250</v>
      </c>
    </row>
    <row r="15" spans="1:20" ht="34.5" customHeight="1" x14ac:dyDescent="0.3">
      <c r="A15" s="2">
        <v>11</v>
      </c>
      <c r="B15" s="3" t="s">
        <v>46</v>
      </c>
      <c r="C15" s="4" t="s">
        <v>47</v>
      </c>
      <c r="D15" s="5" t="s">
        <v>20</v>
      </c>
      <c r="E15" s="23">
        <v>37900</v>
      </c>
      <c r="F15" s="7" t="s">
        <v>21</v>
      </c>
      <c r="G15" s="6">
        <v>37990</v>
      </c>
      <c r="H15" s="3" t="s">
        <v>22</v>
      </c>
      <c r="I15" s="8">
        <v>29990</v>
      </c>
      <c r="J15" s="3" t="s">
        <v>45</v>
      </c>
      <c r="K15" s="9">
        <f t="shared" si="0"/>
        <v>3</v>
      </c>
      <c r="L15" s="10">
        <f t="shared" si="1"/>
        <v>4593.0418388398393</v>
      </c>
      <c r="M15" s="11">
        <f t="shared" si="2"/>
        <v>35293.333333333336</v>
      </c>
      <c r="N15" s="12">
        <f t="shared" si="3"/>
        <v>37900</v>
      </c>
      <c r="O15" s="12">
        <f t="shared" si="4"/>
        <v>35300</v>
      </c>
      <c r="P15" s="9">
        <v>1</v>
      </c>
      <c r="Q15" s="13">
        <f t="shared" si="5"/>
        <v>35300</v>
      </c>
      <c r="T15">
        <v>35300</v>
      </c>
    </row>
    <row r="16" spans="1:20" ht="33" customHeight="1" x14ac:dyDescent="0.3">
      <c r="A16" s="2">
        <v>12</v>
      </c>
      <c r="B16" s="3" t="s">
        <v>46</v>
      </c>
      <c r="C16" s="4" t="s">
        <v>48</v>
      </c>
      <c r="D16" s="5" t="s">
        <v>20</v>
      </c>
      <c r="E16" s="23">
        <v>103900</v>
      </c>
      <c r="F16" s="7" t="s">
        <v>21</v>
      </c>
      <c r="G16" s="6">
        <v>86990</v>
      </c>
      <c r="H16" s="7" t="s">
        <v>22</v>
      </c>
      <c r="I16" s="8">
        <v>87000</v>
      </c>
      <c r="J16" s="3" t="s">
        <v>49</v>
      </c>
      <c r="K16" s="9">
        <f t="shared" si="0"/>
        <v>3</v>
      </c>
      <c r="L16" s="10">
        <f t="shared" si="1"/>
        <v>9760.1075813742955</v>
      </c>
      <c r="M16" s="11">
        <f t="shared" si="2"/>
        <v>92630</v>
      </c>
      <c r="N16" s="12">
        <f t="shared" si="3"/>
        <v>87000</v>
      </c>
      <c r="O16" s="12">
        <f t="shared" si="4"/>
        <v>92650</v>
      </c>
      <c r="P16" s="9">
        <v>1</v>
      </c>
      <c r="Q16" s="13">
        <f t="shared" si="5"/>
        <v>92650</v>
      </c>
      <c r="T16">
        <v>92650</v>
      </c>
    </row>
    <row r="17" spans="1:20" ht="33" customHeight="1" x14ac:dyDescent="0.3">
      <c r="A17" s="2">
        <v>13</v>
      </c>
      <c r="B17" s="3" t="s">
        <v>46</v>
      </c>
      <c r="C17" s="4" t="s">
        <v>50</v>
      </c>
      <c r="D17" s="5" t="s">
        <v>20</v>
      </c>
      <c r="E17" s="23">
        <v>39900</v>
      </c>
      <c r="F17" s="7" t="s">
        <v>21</v>
      </c>
      <c r="G17" s="6">
        <v>31900</v>
      </c>
      <c r="H17" s="7" t="s">
        <v>22</v>
      </c>
      <c r="I17" s="8">
        <v>35500</v>
      </c>
      <c r="J17" s="3" t="s">
        <v>51</v>
      </c>
      <c r="K17" s="9">
        <f t="shared" si="0"/>
        <v>3</v>
      </c>
      <c r="L17" s="10">
        <f t="shared" si="1"/>
        <v>4006.6611203511247</v>
      </c>
      <c r="M17" s="11">
        <f t="shared" si="2"/>
        <v>35766.666666666664</v>
      </c>
      <c r="N17" s="12">
        <f t="shared" si="3"/>
        <v>35500</v>
      </c>
      <c r="O17" s="12">
        <f t="shared" si="4"/>
        <v>35800</v>
      </c>
      <c r="P17" s="9">
        <v>1</v>
      </c>
      <c r="Q17" s="13">
        <f t="shared" si="5"/>
        <v>35800</v>
      </c>
      <c r="T17">
        <v>35800</v>
      </c>
    </row>
    <row r="18" spans="1:20" ht="33" customHeight="1" x14ac:dyDescent="0.3">
      <c r="A18" s="2">
        <v>14</v>
      </c>
      <c r="B18" s="3" t="s">
        <v>46</v>
      </c>
      <c r="C18" s="4" t="s">
        <v>52</v>
      </c>
      <c r="D18" s="5" t="s">
        <v>20</v>
      </c>
      <c r="E18" s="23">
        <v>69900</v>
      </c>
      <c r="F18" s="7" t="s">
        <v>21</v>
      </c>
      <c r="G18" s="6">
        <v>42900</v>
      </c>
      <c r="H18" s="7" t="s">
        <v>22</v>
      </c>
      <c r="I18" s="8">
        <v>52900</v>
      </c>
      <c r="J18" s="3" t="s">
        <v>53</v>
      </c>
      <c r="K18" s="9">
        <f t="shared" si="0"/>
        <v>3</v>
      </c>
      <c r="L18" s="10">
        <f t="shared" si="1"/>
        <v>13650.396819628835</v>
      </c>
      <c r="M18" s="11">
        <f t="shared" si="2"/>
        <v>55233.333333333336</v>
      </c>
      <c r="N18" s="12">
        <f t="shared" si="3"/>
        <v>52900</v>
      </c>
      <c r="O18" s="12">
        <f t="shared" si="4"/>
        <v>55250</v>
      </c>
      <c r="P18" s="9">
        <v>1</v>
      </c>
      <c r="Q18" s="13">
        <f t="shared" si="5"/>
        <v>55250</v>
      </c>
      <c r="T18">
        <v>55250</v>
      </c>
    </row>
    <row r="19" spans="1:20" ht="33" customHeight="1" x14ac:dyDescent="0.3">
      <c r="A19" s="2">
        <v>15</v>
      </c>
      <c r="B19" s="3" t="s">
        <v>54</v>
      </c>
      <c r="C19" s="4" t="s">
        <v>55</v>
      </c>
      <c r="D19" s="5" t="s">
        <v>20</v>
      </c>
      <c r="E19" s="23">
        <v>369900</v>
      </c>
      <c r="F19" s="7" t="s">
        <v>21</v>
      </c>
      <c r="G19" s="6">
        <v>244900</v>
      </c>
      <c r="H19" s="7" t="s">
        <v>22</v>
      </c>
      <c r="I19" s="8">
        <v>259900</v>
      </c>
      <c r="J19" s="3" t="s">
        <v>49</v>
      </c>
      <c r="K19" s="9">
        <f t="shared" si="0"/>
        <v>3</v>
      </c>
      <c r="L19" s="10">
        <f t="shared" si="1"/>
        <v>68251.984098144196</v>
      </c>
      <c r="M19" s="11">
        <f t="shared" si="2"/>
        <v>291566.66666666669</v>
      </c>
      <c r="N19" s="12">
        <f t="shared" si="3"/>
        <v>259900</v>
      </c>
      <c r="O19" s="12">
        <f t="shared" si="4"/>
        <v>291600</v>
      </c>
      <c r="P19" s="9">
        <v>1</v>
      </c>
      <c r="Q19" s="13">
        <f t="shared" si="5"/>
        <v>291600</v>
      </c>
      <c r="T19">
        <v>291600</v>
      </c>
    </row>
    <row r="20" spans="1:20" ht="33" customHeight="1" x14ac:dyDescent="0.3">
      <c r="A20" s="2">
        <v>16</v>
      </c>
      <c r="B20" s="3" t="s">
        <v>56</v>
      </c>
      <c r="C20" s="4" t="s">
        <v>57</v>
      </c>
      <c r="D20" s="5" t="s">
        <v>20</v>
      </c>
      <c r="E20" s="23">
        <v>84900</v>
      </c>
      <c r="F20" s="7" t="s">
        <v>21</v>
      </c>
      <c r="G20" s="6">
        <v>84900</v>
      </c>
      <c r="H20" s="7" t="s">
        <v>22</v>
      </c>
      <c r="I20" s="8">
        <v>69900</v>
      </c>
      <c r="J20" s="3" t="s">
        <v>58</v>
      </c>
      <c r="K20" s="9">
        <f t="shared" si="0"/>
        <v>3</v>
      </c>
      <c r="L20" s="10">
        <f t="shared" si="1"/>
        <v>8660.2540378443864</v>
      </c>
      <c r="M20" s="11">
        <f t="shared" si="2"/>
        <v>79900</v>
      </c>
      <c r="N20" s="12">
        <f t="shared" si="3"/>
        <v>84900</v>
      </c>
      <c r="O20" s="12">
        <f t="shared" si="4"/>
        <v>79900</v>
      </c>
      <c r="P20" s="9">
        <v>1</v>
      </c>
      <c r="Q20" s="13">
        <f t="shared" si="5"/>
        <v>79900</v>
      </c>
      <c r="T20">
        <v>79900</v>
      </c>
    </row>
    <row r="21" spans="1:20" ht="33" customHeight="1" x14ac:dyDescent="0.3">
      <c r="A21" s="2">
        <v>17</v>
      </c>
      <c r="B21" s="3" t="s">
        <v>59</v>
      </c>
      <c r="C21" s="4" t="s">
        <v>60</v>
      </c>
      <c r="D21" s="5" t="s">
        <v>20</v>
      </c>
      <c r="E21" s="23">
        <v>67900</v>
      </c>
      <c r="F21" s="7" t="s">
        <v>21</v>
      </c>
      <c r="G21" s="6">
        <v>86900</v>
      </c>
      <c r="H21" s="7" t="s">
        <v>22</v>
      </c>
      <c r="I21" s="8">
        <v>72400</v>
      </c>
      <c r="J21" s="3" t="s">
        <v>61</v>
      </c>
      <c r="K21" s="9">
        <f t="shared" si="0"/>
        <v>3</v>
      </c>
      <c r="L21" s="10">
        <f t="shared" si="1"/>
        <v>9928.9140057376862</v>
      </c>
      <c r="M21" s="11">
        <f t="shared" si="2"/>
        <v>75733.333333333328</v>
      </c>
      <c r="N21" s="12">
        <f t="shared" si="3"/>
        <v>72400</v>
      </c>
      <c r="O21" s="12">
        <f t="shared" si="4"/>
        <v>75750</v>
      </c>
      <c r="P21" s="9">
        <v>1</v>
      </c>
      <c r="Q21" s="13">
        <f t="shared" si="5"/>
        <v>75750</v>
      </c>
      <c r="T21">
        <v>75750</v>
      </c>
    </row>
    <row r="22" spans="1:20" ht="33" customHeight="1" x14ac:dyDescent="0.3">
      <c r="A22" s="2">
        <v>18</v>
      </c>
      <c r="B22" s="3" t="s">
        <v>46</v>
      </c>
      <c r="C22" s="4" t="s">
        <v>62</v>
      </c>
      <c r="D22" s="5" t="s">
        <v>20</v>
      </c>
      <c r="E22" s="23">
        <v>44900</v>
      </c>
      <c r="F22" s="7" t="s">
        <v>21</v>
      </c>
      <c r="G22" s="6">
        <v>27900</v>
      </c>
      <c r="H22" s="7" t="s">
        <v>22</v>
      </c>
      <c r="I22" s="8">
        <v>31690</v>
      </c>
      <c r="J22" s="3" t="s">
        <v>32</v>
      </c>
      <c r="K22" s="9">
        <f t="shared" si="0"/>
        <v>3</v>
      </c>
      <c r="L22" s="10">
        <f t="shared" si="1"/>
        <v>8924.3879341947031</v>
      </c>
      <c r="M22" s="11">
        <f t="shared" si="2"/>
        <v>34830</v>
      </c>
      <c r="N22" s="12">
        <f t="shared" si="3"/>
        <v>31690</v>
      </c>
      <c r="O22" s="12">
        <f t="shared" si="4"/>
        <v>34850</v>
      </c>
      <c r="P22" s="9">
        <v>1</v>
      </c>
      <c r="Q22" s="13">
        <f t="shared" si="5"/>
        <v>34850</v>
      </c>
      <c r="T22">
        <v>34850</v>
      </c>
    </row>
    <row r="23" spans="1:20" ht="33" customHeight="1" x14ac:dyDescent="0.3">
      <c r="A23" s="2">
        <v>19</v>
      </c>
      <c r="B23" s="3" t="s">
        <v>63</v>
      </c>
      <c r="C23" s="4" t="s">
        <v>64</v>
      </c>
      <c r="D23" s="5" t="s">
        <v>20</v>
      </c>
      <c r="E23" s="23">
        <v>23900</v>
      </c>
      <c r="F23" s="7" t="s">
        <v>21</v>
      </c>
      <c r="G23" s="6">
        <v>12600</v>
      </c>
      <c r="H23" s="7" t="s">
        <v>22</v>
      </c>
      <c r="I23" s="8">
        <v>12100</v>
      </c>
      <c r="J23" s="3" t="s">
        <v>30</v>
      </c>
      <c r="K23" s="9">
        <f t="shared" si="0"/>
        <v>3</v>
      </c>
      <c r="L23" s="10">
        <f t="shared" si="1"/>
        <v>6673.0802482811487</v>
      </c>
      <c r="M23" s="11">
        <f t="shared" si="2"/>
        <v>16200</v>
      </c>
      <c r="N23" s="12">
        <f t="shared" si="3"/>
        <v>12600</v>
      </c>
      <c r="O23" s="12">
        <f t="shared" si="4"/>
        <v>16200</v>
      </c>
      <c r="P23" s="9">
        <v>1</v>
      </c>
      <c r="Q23" s="13">
        <f t="shared" si="5"/>
        <v>16200</v>
      </c>
      <c r="T23">
        <v>16200</v>
      </c>
    </row>
    <row r="24" spans="1:20" ht="33" customHeight="1" x14ac:dyDescent="0.3">
      <c r="A24" s="2">
        <v>20</v>
      </c>
      <c r="B24" s="3" t="s">
        <v>35</v>
      </c>
      <c r="C24" s="4" t="s">
        <v>65</v>
      </c>
      <c r="D24" s="5" t="s">
        <v>20</v>
      </c>
      <c r="E24" s="23">
        <v>18900</v>
      </c>
      <c r="F24" s="7" t="s">
        <v>21</v>
      </c>
      <c r="G24" s="6">
        <v>24500</v>
      </c>
      <c r="H24" s="7" t="s">
        <v>22</v>
      </c>
      <c r="I24" s="8">
        <v>36800</v>
      </c>
      <c r="J24" s="3" t="s">
        <v>66</v>
      </c>
      <c r="K24" s="9">
        <f t="shared" si="0"/>
        <v>3</v>
      </c>
      <c r="L24" s="10">
        <f t="shared" si="1"/>
        <v>9156.6005336769704</v>
      </c>
      <c r="M24" s="11">
        <f t="shared" si="2"/>
        <v>26733.333333333332</v>
      </c>
      <c r="N24" s="12">
        <f t="shared" si="3"/>
        <v>24500</v>
      </c>
      <c r="O24" s="12">
        <f t="shared" si="4"/>
        <v>26750</v>
      </c>
      <c r="P24" s="9">
        <v>1</v>
      </c>
      <c r="Q24" s="13">
        <f t="shared" si="5"/>
        <v>26750</v>
      </c>
      <c r="T24">
        <v>26750</v>
      </c>
    </row>
    <row r="25" spans="1:20" ht="33" customHeight="1" x14ac:dyDescent="0.3">
      <c r="A25" s="2">
        <v>21</v>
      </c>
      <c r="B25" s="3" t="s">
        <v>35</v>
      </c>
      <c r="C25" s="4" t="s">
        <v>67</v>
      </c>
      <c r="D25" s="5" t="s">
        <v>20</v>
      </c>
      <c r="E25" s="23">
        <v>69900</v>
      </c>
      <c r="F25" s="7" t="s">
        <v>21</v>
      </c>
      <c r="G25" s="6">
        <v>70000</v>
      </c>
      <c r="H25" s="7" t="s">
        <v>22</v>
      </c>
      <c r="I25" s="8">
        <v>60000</v>
      </c>
      <c r="J25" s="3" t="s">
        <v>30</v>
      </c>
      <c r="K25" s="9">
        <f t="shared" si="0"/>
        <v>3</v>
      </c>
      <c r="L25" s="10">
        <f t="shared" si="1"/>
        <v>5744.8527686384905</v>
      </c>
      <c r="M25" s="11">
        <f t="shared" si="2"/>
        <v>66633.333333333328</v>
      </c>
      <c r="N25" s="12">
        <f t="shared" si="3"/>
        <v>69900</v>
      </c>
      <c r="O25" s="12">
        <f t="shared" si="4"/>
        <v>66650</v>
      </c>
      <c r="P25" s="9">
        <v>1</v>
      </c>
      <c r="Q25" s="13">
        <f t="shared" si="5"/>
        <v>66650</v>
      </c>
      <c r="T25">
        <v>66650</v>
      </c>
    </row>
    <row r="26" spans="1:20" ht="33" customHeight="1" x14ac:dyDescent="0.3">
      <c r="A26" s="2">
        <v>22</v>
      </c>
      <c r="B26" s="3" t="s">
        <v>68</v>
      </c>
      <c r="C26" s="4" t="s">
        <v>69</v>
      </c>
      <c r="D26" s="5" t="s">
        <v>20</v>
      </c>
      <c r="E26" s="23">
        <v>12900</v>
      </c>
      <c r="F26" s="7" t="s">
        <v>21</v>
      </c>
      <c r="G26" s="6">
        <v>11000</v>
      </c>
      <c r="H26" s="7" t="s">
        <v>22</v>
      </c>
      <c r="I26" s="8">
        <v>11000</v>
      </c>
      <c r="J26" s="3" t="s">
        <v>70</v>
      </c>
      <c r="K26" s="9">
        <f t="shared" si="0"/>
        <v>3</v>
      </c>
      <c r="L26" s="10">
        <f t="shared" si="1"/>
        <v>1096.965511460289</v>
      </c>
      <c r="M26" s="11">
        <f t="shared" si="2"/>
        <v>11633.333333333334</v>
      </c>
      <c r="N26" s="12">
        <f t="shared" si="3"/>
        <v>11000</v>
      </c>
      <c r="O26" s="12">
        <f t="shared" si="4"/>
        <v>11650</v>
      </c>
      <c r="P26" s="9">
        <v>1</v>
      </c>
      <c r="Q26" s="13">
        <f t="shared" si="5"/>
        <v>11650</v>
      </c>
      <c r="T26">
        <v>11650</v>
      </c>
    </row>
    <row r="27" spans="1:20" ht="33" customHeight="1" x14ac:dyDescent="0.3">
      <c r="A27" s="2">
        <v>23</v>
      </c>
      <c r="B27" s="3" t="s">
        <v>68</v>
      </c>
      <c r="C27" s="4" t="s">
        <v>71</v>
      </c>
      <c r="D27" s="5" t="s">
        <v>20</v>
      </c>
      <c r="E27" s="23">
        <v>12900</v>
      </c>
      <c r="F27" s="7" t="s">
        <v>21</v>
      </c>
      <c r="G27" s="6">
        <v>5900</v>
      </c>
      <c r="H27" s="7" t="s">
        <v>22</v>
      </c>
      <c r="I27" s="8">
        <v>6545</v>
      </c>
      <c r="J27" s="3" t="s">
        <v>72</v>
      </c>
      <c r="K27" s="9">
        <f t="shared" si="0"/>
        <v>3</v>
      </c>
      <c r="L27" s="10">
        <f t="shared" si="1"/>
        <v>3868.721795804569</v>
      </c>
      <c r="M27" s="11">
        <f t="shared" si="2"/>
        <v>8448.3333333333339</v>
      </c>
      <c r="N27" s="12">
        <f t="shared" si="3"/>
        <v>6545</v>
      </c>
      <c r="O27" s="12">
        <f t="shared" si="4"/>
        <v>8450</v>
      </c>
      <c r="P27" s="9">
        <v>1</v>
      </c>
      <c r="Q27" s="13">
        <f t="shared" si="5"/>
        <v>8450</v>
      </c>
      <c r="T27">
        <v>8450</v>
      </c>
    </row>
    <row r="28" spans="1:20" ht="33" customHeight="1" x14ac:dyDescent="0.3">
      <c r="A28" s="2">
        <v>24</v>
      </c>
      <c r="B28" s="3" t="s">
        <v>73</v>
      </c>
      <c r="C28" s="4" t="s">
        <v>74</v>
      </c>
      <c r="D28" s="5" t="s">
        <v>20</v>
      </c>
      <c r="E28" s="23">
        <v>31900</v>
      </c>
      <c r="F28" s="7" t="s">
        <v>21</v>
      </c>
      <c r="G28" s="6">
        <v>26000</v>
      </c>
      <c r="H28" s="7" t="s">
        <v>22</v>
      </c>
      <c r="I28" s="8">
        <v>28000</v>
      </c>
      <c r="J28" s="3" t="s">
        <v>75</v>
      </c>
      <c r="K28" s="9">
        <f t="shared" si="0"/>
        <v>3</v>
      </c>
      <c r="L28" s="10">
        <f t="shared" si="1"/>
        <v>3000.5555041247503</v>
      </c>
      <c r="M28" s="11">
        <f t="shared" si="2"/>
        <v>28633.333333333332</v>
      </c>
      <c r="N28" s="12">
        <f t="shared" si="3"/>
        <v>28000</v>
      </c>
      <c r="O28" s="12">
        <f t="shared" si="4"/>
        <v>28650</v>
      </c>
      <c r="P28" s="9">
        <v>1</v>
      </c>
      <c r="Q28" s="13">
        <f t="shared" si="5"/>
        <v>28650</v>
      </c>
      <c r="T28">
        <v>28650</v>
      </c>
    </row>
    <row r="29" spans="1:20" ht="33" customHeight="1" x14ac:dyDescent="0.3">
      <c r="A29" s="2">
        <v>25</v>
      </c>
      <c r="B29" s="3" t="s">
        <v>76</v>
      </c>
      <c r="C29" s="4" t="s">
        <v>77</v>
      </c>
      <c r="D29" s="5" t="s">
        <v>20</v>
      </c>
      <c r="E29" s="23">
        <v>22900</v>
      </c>
      <c r="F29" s="7" t="s">
        <v>21</v>
      </c>
      <c r="G29" s="6">
        <v>10800</v>
      </c>
      <c r="H29" s="7" t="s">
        <v>22</v>
      </c>
      <c r="I29" s="8">
        <v>17995</v>
      </c>
      <c r="J29" s="3" t="s">
        <v>30</v>
      </c>
      <c r="K29" s="9">
        <f t="shared" si="0"/>
        <v>3</v>
      </c>
      <c r="L29" s="10">
        <f t="shared" si="1"/>
        <v>6086.0092288241985</v>
      </c>
      <c r="M29" s="11">
        <f t="shared" si="2"/>
        <v>17231.666666666668</v>
      </c>
      <c r="N29" s="12">
        <f t="shared" si="3"/>
        <v>17995</v>
      </c>
      <c r="O29" s="12">
        <f t="shared" si="4"/>
        <v>17250</v>
      </c>
      <c r="P29" s="9">
        <v>1</v>
      </c>
      <c r="Q29" s="13">
        <f t="shared" si="5"/>
        <v>17250</v>
      </c>
      <c r="T29">
        <v>17250</v>
      </c>
    </row>
    <row r="30" spans="1:20" ht="33" customHeight="1" x14ac:dyDescent="0.3">
      <c r="A30" s="2">
        <v>26</v>
      </c>
      <c r="B30" s="3" t="s">
        <v>78</v>
      </c>
      <c r="C30" s="4" t="s">
        <v>79</v>
      </c>
      <c r="D30" s="5" t="s">
        <v>20</v>
      </c>
      <c r="E30" s="23">
        <v>30900</v>
      </c>
      <c r="F30" s="7" t="s">
        <v>21</v>
      </c>
      <c r="G30" s="6">
        <v>31900</v>
      </c>
      <c r="H30" s="7" t="s">
        <v>22</v>
      </c>
      <c r="I30" s="8">
        <v>28875</v>
      </c>
      <c r="J30" s="3" t="s">
        <v>80</v>
      </c>
      <c r="K30" s="9">
        <f t="shared" si="0"/>
        <v>3</v>
      </c>
      <c r="L30" s="10">
        <f t="shared" si="1"/>
        <v>1541.1710915188271</v>
      </c>
      <c r="M30" s="11">
        <f t="shared" si="2"/>
        <v>30558.333333333332</v>
      </c>
      <c r="N30" s="12">
        <f t="shared" si="3"/>
        <v>30900</v>
      </c>
      <c r="O30" s="12">
        <f t="shared" si="4"/>
        <v>30600</v>
      </c>
      <c r="P30" s="9">
        <v>1</v>
      </c>
      <c r="Q30" s="13">
        <f t="shared" si="5"/>
        <v>30600</v>
      </c>
      <c r="T30">
        <v>30600</v>
      </c>
    </row>
    <row r="31" spans="1:20" ht="33" customHeight="1" x14ac:dyDescent="0.3">
      <c r="A31" s="2">
        <v>27</v>
      </c>
      <c r="B31" s="3" t="s">
        <v>81</v>
      </c>
      <c r="C31" s="4" t="s">
        <v>82</v>
      </c>
      <c r="D31" s="5" t="s">
        <v>20</v>
      </c>
      <c r="E31" s="23">
        <v>93900</v>
      </c>
      <c r="F31" s="7" t="s">
        <v>21</v>
      </c>
      <c r="G31" s="6">
        <v>128600</v>
      </c>
      <c r="H31" s="7" t="s">
        <v>22</v>
      </c>
      <c r="I31" s="8">
        <v>148900</v>
      </c>
      <c r="J31" s="3" t="s">
        <v>83</v>
      </c>
      <c r="K31" s="9">
        <f t="shared" si="0"/>
        <v>3</v>
      </c>
      <c r="L31" s="10">
        <f t="shared" si="1"/>
        <v>27812.407303216311</v>
      </c>
      <c r="M31" s="11">
        <f t="shared" si="2"/>
        <v>123800</v>
      </c>
      <c r="N31" s="12">
        <f t="shared" si="3"/>
        <v>128600</v>
      </c>
      <c r="O31" s="12">
        <f t="shared" si="4"/>
        <v>123800</v>
      </c>
      <c r="P31" s="9">
        <v>1</v>
      </c>
      <c r="Q31" s="13">
        <f t="shared" si="5"/>
        <v>123800</v>
      </c>
      <c r="T31">
        <v>123800</v>
      </c>
    </row>
    <row r="32" spans="1:20" ht="33" customHeight="1" x14ac:dyDescent="0.3">
      <c r="A32" s="2">
        <v>28</v>
      </c>
      <c r="B32" s="3" t="s">
        <v>84</v>
      </c>
      <c r="C32" s="4" t="s">
        <v>85</v>
      </c>
      <c r="D32" s="5" t="s">
        <v>20</v>
      </c>
      <c r="E32" s="23">
        <v>36900</v>
      </c>
      <c r="F32" s="7" t="s">
        <v>21</v>
      </c>
      <c r="G32" s="6">
        <v>41900</v>
      </c>
      <c r="H32" s="7" t="s">
        <v>22</v>
      </c>
      <c r="I32" s="8">
        <v>51000</v>
      </c>
      <c r="J32" s="3" t="s">
        <v>86</v>
      </c>
      <c r="K32" s="9">
        <f t="shared" si="0"/>
        <v>3</v>
      </c>
      <c r="L32" s="10">
        <f t="shared" si="1"/>
        <v>7148.659548008528</v>
      </c>
      <c r="M32" s="11">
        <f t="shared" si="2"/>
        <v>43266.666666666664</v>
      </c>
      <c r="N32" s="12">
        <f t="shared" si="3"/>
        <v>41900</v>
      </c>
      <c r="O32" s="12">
        <f t="shared" si="4"/>
        <v>43300</v>
      </c>
      <c r="P32" s="9">
        <v>1</v>
      </c>
      <c r="Q32" s="13">
        <f t="shared" si="5"/>
        <v>43300</v>
      </c>
      <c r="T32">
        <v>43300</v>
      </c>
    </row>
    <row r="33" spans="1:20" ht="33" customHeight="1" x14ac:dyDescent="0.3">
      <c r="A33" s="2">
        <v>29</v>
      </c>
      <c r="B33" s="3" t="s">
        <v>87</v>
      </c>
      <c r="C33" s="4" t="s">
        <v>88</v>
      </c>
      <c r="D33" s="5" t="s">
        <v>20</v>
      </c>
      <c r="E33" s="23">
        <v>39900</v>
      </c>
      <c r="F33" s="7" t="s">
        <v>21</v>
      </c>
      <c r="G33" s="6">
        <v>28990</v>
      </c>
      <c r="H33" s="7" t="s">
        <v>22</v>
      </c>
      <c r="I33" s="8">
        <v>35000</v>
      </c>
      <c r="J33" s="3" t="s">
        <v>89</v>
      </c>
      <c r="K33" s="9">
        <f t="shared" si="0"/>
        <v>3</v>
      </c>
      <c r="L33" s="10">
        <f t="shared" si="1"/>
        <v>5464.4029866033852</v>
      </c>
      <c r="M33" s="11">
        <f t="shared" si="2"/>
        <v>34630</v>
      </c>
      <c r="N33" s="12">
        <f t="shared" si="3"/>
        <v>35000</v>
      </c>
      <c r="O33" s="12">
        <f t="shared" si="4"/>
        <v>34650</v>
      </c>
      <c r="P33" s="9">
        <v>1</v>
      </c>
      <c r="Q33" s="13">
        <f t="shared" si="5"/>
        <v>34650</v>
      </c>
      <c r="T33">
        <v>34650</v>
      </c>
    </row>
    <row r="34" spans="1:20" ht="33" customHeight="1" x14ac:dyDescent="0.3">
      <c r="A34" s="2">
        <v>30</v>
      </c>
      <c r="B34" s="3" t="s">
        <v>87</v>
      </c>
      <c r="C34" s="4" t="s">
        <v>90</v>
      </c>
      <c r="D34" s="5" t="s">
        <v>20</v>
      </c>
      <c r="E34" s="23">
        <v>42900</v>
      </c>
      <c r="F34" s="7" t="s">
        <v>21</v>
      </c>
      <c r="G34" s="6">
        <v>39990</v>
      </c>
      <c r="H34" s="7" t="s">
        <v>22</v>
      </c>
      <c r="I34" s="8">
        <v>51000</v>
      </c>
      <c r="J34" s="3" t="s">
        <v>23</v>
      </c>
      <c r="K34" s="9">
        <f t="shared" si="0"/>
        <v>3</v>
      </c>
      <c r="L34" s="10">
        <f t="shared" si="1"/>
        <v>5705.2344386536824</v>
      </c>
      <c r="M34" s="11">
        <f t="shared" si="2"/>
        <v>44630</v>
      </c>
      <c r="N34" s="12">
        <f t="shared" si="3"/>
        <v>42900</v>
      </c>
      <c r="O34" s="12">
        <f t="shared" si="4"/>
        <v>44650</v>
      </c>
      <c r="P34" s="9">
        <v>1</v>
      </c>
      <c r="Q34" s="13">
        <f t="shared" si="5"/>
        <v>44650</v>
      </c>
      <c r="T34">
        <v>44650</v>
      </c>
    </row>
    <row r="35" spans="1:20" ht="33" customHeight="1" x14ac:dyDescent="0.3">
      <c r="A35" s="2">
        <v>31</v>
      </c>
      <c r="B35" s="3" t="s">
        <v>91</v>
      </c>
      <c r="C35" s="4" t="s">
        <v>92</v>
      </c>
      <c r="D35" s="5" t="s">
        <v>20</v>
      </c>
      <c r="E35" s="23">
        <v>13900</v>
      </c>
      <c r="F35" s="7" t="s">
        <v>21</v>
      </c>
      <c r="G35" s="6">
        <v>11900</v>
      </c>
      <c r="H35" s="7" t="s">
        <v>22</v>
      </c>
      <c r="I35" s="8">
        <v>8000</v>
      </c>
      <c r="J35" s="3" t="s">
        <v>93</v>
      </c>
      <c r="K35" s="9">
        <f t="shared" si="0"/>
        <v>3</v>
      </c>
      <c r="L35" s="10">
        <f t="shared" si="1"/>
        <v>3000.5555041247517</v>
      </c>
      <c r="M35" s="11">
        <f t="shared" si="2"/>
        <v>11266.666666666666</v>
      </c>
      <c r="N35" s="12">
        <f t="shared" si="3"/>
        <v>11900</v>
      </c>
      <c r="O35" s="12">
        <f t="shared" si="4"/>
        <v>11300</v>
      </c>
      <c r="P35" s="9">
        <v>1</v>
      </c>
      <c r="Q35" s="13">
        <f t="shared" si="5"/>
        <v>11300</v>
      </c>
      <c r="T35">
        <v>11300</v>
      </c>
    </row>
    <row r="36" spans="1:20" ht="33" customHeight="1" x14ac:dyDescent="0.3">
      <c r="A36" s="2">
        <v>32</v>
      </c>
      <c r="B36" s="3" t="s">
        <v>73</v>
      </c>
      <c r="C36" s="4" t="s">
        <v>94</v>
      </c>
      <c r="D36" s="5" t="s">
        <v>20</v>
      </c>
      <c r="E36" s="23">
        <v>34900</v>
      </c>
      <c r="F36" s="7" t="s">
        <v>21</v>
      </c>
      <c r="G36" s="6">
        <v>25900</v>
      </c>
      <c r="H36" s="7" t="s">
        <v>22</v>
      </c>
      <c r="I36" s="8">
        <v>32200</v>
      </c>
      <c r="J36" s="3" t="s">
        <v>95</v>
      </c>
      <c r="K36" s="9">
        <f t="shared" si="0"/>
        <v>3</v>
      </c>
      <c r="L36" s="10">
        <f t="shared" si="1"/>
        <v>4618.4412955021953</v>
      </c>
      <c r="M36" s="11">
        <f t="shared" si="2"/>
        <v>31000</v>
      </c>
      <c r="N36" s="12">
        <f t="shared" si="3"/>
        <v>32200</v>
      </c>
      <c r="O36" s="12">
        <f t="shared" si="4"/>
        <v>31000</v>
      </c>
      <c r="P36" s="9">
        <v>1</v>
      </c>
      <c r="Q36" s="13">
        <f t="shared" si="5"/>
        <v>31000</v>
      </c>
      <c r="T36">
        <v>31000</v>
      </c>
    </row>
    <row r="37" spans="1:20" ht="33" customHeight="1" x14ac:dyDescent="0.3">
      <c r="A37" s="2">
        <v>33</v>
      </c>
      <c r="B37" s="3" t="s">
        <v>96</v>
      </c>
      <c r="C37" s="4" t="s">
        <v>97</v>
      </c>
      <c r="D37" s="5" t="s">
        <v>20</v>
      </c>
      <c r="E37" s="23">
        <v>27900</v>
      </c>
      <c r="F37" s="7" t="s">
        <v>21</v>
      </c>
      <c r="G37" s="6">
        <v>17350</v>
      </c>
      <c r="H37" s="7" t="s">
        <v>22</v>
      </c>
      <c r="I37" s="8">
        <v>26406</v>
      </c>
      <c r="J37" s="3" t="s">
        <v>98</v>
      </c>
      <c r="K37" s="9">
        <f t="shared" si="0"/>
        <v>3</v>
      </c>
      <c r="L37" s="10">
        <f t="shared" si="1"/>
        <v>5708.8479865322543</v>
      </c>
      <c r="M37" s="11">
        <f t="shared" si="2"/>
        <v>23885.333333333332</v>
      </c>
      <c r="N37" s="12">
        <f t="shared" si="3"/>
        <v>26406</v>
      </c>
      <c r="O37" s="12">
        <f t="shared" si="4"/>
        <v>23900</v>
      </c>
      <c r="P37" s="9">
        <v>1</v>
      </c>
      <c r="Q37" s="13">
        <f t="shared" si="5"/>
        <v>23900</v>
      </c>
      <c r="T37">
        <v>23900</v>
      </c>
    </row>
    <row r="38" spans="1:20" ht="33" customHeight="1" x14ac:dyDescent="0.3">
      <c r="A38" s="2">
        <v>34</v>
      </c>
      <c r="B38" s="3" t="s">
        <v>99</v>
      </c>
      <c r="C38" s="4" t="s">
        <v>100</v>
      </c>
      <c r="D38" s="5" t="s">
        <v>20</v>
      </c>
      <c r="E38" s="23">
        <v>28900</v>
      </c>
      <c r="F38" s="7" t="s">
        <v>21</v>
      </c>
      <c r="G38" s="6">
        <v>29900</v>
      </c>
      <c r="H38" s="7" t="s">
        <v>22</v>
      </c>
      <c r="I38" s="8">
        <v>31900</v>
      </c>
      <c r="J38" s="3" t="s">
        <v>101</v>
      </c>
      <c r="K38" s="9">
        <f t="shared" si="0"/>
        <v>3</v>
      </c>
      <c r="L38" s="10">
        <f t="shared" si="1"/>
        <v>1527.5252316519466</v>
      </c>
      <c r="M38" s="11">
        <f t="shared" si="2"/>
        <v>30233.333333333332</v>
      </c>
      <c r="N38" s="12">
        <f t="shared" si="3"/>
        <v>29900</v>
      </c>
      <c r="O38" s="12">
        <f t="shared" si="4"/>
        <v>30250</v>
      </c>
      <c r="P38" s="9">
        <v>1</v>
      </c>
      <c r="Q38" s="13">
        <f t="shared" si="5"/>
        <v>30250</v>
      </c>
      <c r="T38">
        <v>30250</v>
      </c>
    </row>
    <row r="39" spans="1:20" ht="33" customHeight="1" x14ac:dyDescent="0.3">
      <c r="A39" s="2">
        <v>35</v>
      </c>
      <c r="B39" s="3" t="s">
        <v>81</v>
      </c>
      <c r="C39" s="4" t="s">
        <v>102</v>
      </c>
      <c r="D39" s="5" t="s">
        <v>20</v>
      </c>
      <c r="E39" s="23">
        <v>139900</v>
      </c>
      <c r="F39" s="7" t="s">
        <v>21</v>
      </c>
      <c r="G39" s="6">
        <v>287000</v>
      </c>
      <c r="H39" s="7" t="s">
        <v>22</v>
      </c>
      <c r="I39" s="8">
        <v>190000</v>
      </c>
      <c r="J39" s="3" t="s">
        <v>103</v>
      </c>
      <c r="K39" s="9">
        <f t="shared" si="0"/>
        <v>3</v>
      </c>
      <c r="L39" s="10">
        <f t="shared" si="1"/>
        <v>74785.716104971114</v>
      </c>
      <c r="M39" s="11">
        <f t="shared" si="2"/>
        <v>205633.33333333334</v>
      </c>
      <c r="N39" s="12">
        <f t="shared" si="3"/>
        <v>190000</v>
      </c>
      <c r="O39" s="12">
        <f t="shared" si="4"/>
        <v>205650</v>
      </c>
      <c r="P39" s="9">
        <v>1</v>
      </c>
      <c r="Q39" s="13">
        <f t="shared" si="5"/>
        <v>205650</v>
      </c>
      <c r="T39">
        <v>205650</v>
      </c>
    </row>
    <row r="40" spans="1:20" ht="33" customHeight="1" x14ac:dyDescent="0.3">
      <c r="A40" s="2">
        <v>36</v>
      </c>
      <c r="B40" s="3" t="s">
        <v>104</v>
      </c>
      <c r="C40" s="4" t="s">
        <v>105</v>
      </c>
      <c r="D40" s="5" t="s">
        <v>20</v>
      </c>
      <c r="E40" s="23">
        <v>17900</v>
      </c>
      <c r="F40" s="7" t="s">
        <v>21</v>
      </c>
      <c r="G40" s="6">
        <v>19900</v>
      </c>
      <c r="H40" s="7" t="s">
        <v>22</v>
      </c>
      <c r="I40" s="8">
        <v>12700</v>
      </c>
      <c r="J40" s="3" t="s">
        <v>106</v>
      </c>
      <c r="K40" s="9">
        <f t="shared" si="0"/>
        <v>3</v>
      </c>
      <c r="L40" s="10">
        <f t="shared" si="1"/>
        <v>3716.6292972710248</v>
      </c>
      <c r="M40" s="11">
        <f t="shared" si="2"/>
        <v>16833.333333333332</v>
      </c>
      <c r="N40" s="12">
        <f t="shared" si="3"/>
        <v>17900</v>
      </c>
      <c r="O40" s="12">
        <f t="shared" si="4"/>
        <v>16850</v>
      </c>
      <c r="P40" s="9">
        <v>1</v>
      </c>
      <c r="Q40" s="13">
        <f t="shared" si="5"/>
        <v>16850</v>
      </c>
      <c r="T40">
        <v>16850</v>
      </c>
    </row>
    <row r="41" spans="1:20" ht="33" customHeight="1" x14ac:dyDescent="0.3">
      <c r="A41" s="2">
        <v>37</v>
      </c>
      <c r="B41" s="3" t="s">
        <v>46</v>
      </c>
      <c r="C41" s="4" t="s">
        <v>107</v>
      </c>
      <c r="D41" s="5" t="s">
        <v>20</v>
      </c>
      <c r="E41" s="23">
        <v>149900</v>
      </c>
      <c r="F41" s="7" t="s">
        <v>21</v>
      </c>
      <c r="G41" s="6">
        <v>133900</v>
      </c>
      <c r="H41" s="7" t="s">
        <v>22</v>
      </c>
      <c r="I41" s="8">
        <v>159000</v>
      </c>
      <c r="J41" s="3" t="s">
        <v>108</v>
      </c>
      <c r="K41" s="9">
        <f t="shared" si="0"/>
        <v>3</v>
      </c>
      <c r="L41" s="10">
        <f t="shared" si="1"/>
        <v>12707.084638106413</v>
      </c>
      <c r="M41" s="11">
        <f t="shared" si="2"/>
        <v>147600</v>
      </c>
      <c r="N41" s="12">
        <f t="shared" si="3"/>
        <v>149900</v>
      </c>
      <c r="O41" s="12">
        <f t="shared" si="4"/>
        <v>147600</v>
      </c>
      <c r="P41" s="9">
        <v>1</v>
      </c>
      <c r="Q41" s="13">
        <f t="shared" si="5"/>
        <v>147600</v>
      </c>
      <c r="T41">
        <v>147600</v>
      </c>
    </row>
    <row r="42" spans="1:20" ht="33" customHeight="1" x14ac:dyDescent="0.3">
      <c r="A42" s="2">
        <v>38</v>
      </c>
      <c r="B42" s="3" t="s">
        <v>109</v>
      </c>
      <c r="C42" s="4" t="s">
        <v>110</v>
      </c>
      <c r="D42" s="5" t="s">
        <v>20</v>
      </c>
      <c r="E42" s="23">
        <v>7900</v>
      </c>
      <c r="F42" s="7" t="s">
        <v>21</v>
      </c>
      <c r="G42" s="6">
        <v>8990</v>
      </c>
      <c r="H42" s="7" t="s">
        <v>22</v>
      </c>
      <c r="I42" s="8">
        <v>7588</v>
      </c>
      <c r="J42" s="3" t="s">
        <v>111</v>
      </c>
      <c r="K42" s="9">
        <f t="shared" si="0"/>
        <v>3</v>
      </c>
      <c r="L42" s="10">
        <f t="shared" si="1"/>
        <v>736.09872526267372</v>
      </c>
      <c r="M42" s="11">
        <f t="shared" si="2"/>
        <v>8159.333333333333</v>
      </c>
      <c r="N42" s="12">
        <f t="shared" si="3"/>
        <v>7900</v>
      </c>
      <c r="O42" s="12">
        <f t="shared" si="4"/>
        <v>8200</v>
      </c>
      <c r="P42" s="9">
        <v>1</v>
      </c>
      <c r="Q42" s="13">
        <f t="shared" si="5"/>
        <v>8200</v>
      </c>
      <c r="T42">
        <v>8200</v>
      </c>
    </row>
    <row r="43" spans="1:20" ht="33" customHeight="1" x14ac:dyDescent="0.3">
      <c r="A43" s="2">
        <v>39</v>
      </c>
      <c r="B43" s="3" t="s">
        <v>35</v>
      </c>
      <c r="C43" s="4" t="s">
        <v>112</v>
      </c>
      <c r="D43" s="5" t="s">
        <v>20</v>
      </c>
      <c r="E43" s="23">
        <v>750</v>
      </c>
      <c r="F43" s="7" t="s">
        <v>21</v>
      </c>
      <c r="G43" s="6">
        <v>300</v>
      </c>
      <c r="H43" s="7" t="s">
        <v>22</v>
      </c>
      <c r="I43" s="8">
        <v>350</v>
      </c>
      <c r="J43" s="3" t="s">
        <v>75</v>
      </c>
      <c r="K43" s="9">
        <f t="shared" si="0"/>
        <v>3</v>
      </c>
      <c r="L43" s="10">
        <f t="shared" si="1"/>
        <v>246.64414311581234</v>
      </c>
      <c r="M43" s="11">
        <f t="shared" si="2"/>
        <v>466.66666666666669</v>
      </c>
      <c r="N43" s="12">
        <f t="shared" si="3"/>
        <v>350</v>
      </c>
      <c r="O43" s="12">
        <f t="shared" si="4"/>
        <v>500</v>
      </c>
      <c r="P43" s="9">
        <v>1</v>
      </c>
      <c r="Q43" s="13">
        <f t="shared" si="5"/>
        <v>500</v>
      </c>
      <c r="T43">
        <v>500</v>
      </c>
    </row>
    <row r="44" spans="1:20" ht="33" customHeight="1" x14ac:dyDescent="0.3">
      <c r="A44" s="2">
        <v>40</v>
      </c>
      <c r="B44" s="3" t="s">
        <v>113</v>
      </c>
      <c r="C44" s="4" t="s">
        <v>114</v>
      </c>
      <c r="D44" s="5" t="s">
        <v>20</v>
      </c>
      <c r="E44" s="23">
        <v>8500</v>
      </c>
      <c r="F44" s="7" t="s">
        <v>21</v>
      </c>
      <c r="G44" s="6">
        <v>5090</v>
      </c>
      <c r="H44" s="7" t="s">
        <v>22</v>
      </c>
      <c r="I44" s="8">
        <v>9481</v>
      </c>
      <c r="J44" s="3" t="s">
        <v>115</v>
      </c>
      <c r="K44" s="9">
        <f t="shared" si="0"/>
        <v>3</v>
      </c>
      <c r="L44" s="10">
        <f t="shared" si="1"/>
        <v>2304.7538552594565</v>
      </c>
      <c r="M44" s="11">
        <f t="shared" si="2"/>
        <v>7690.333333333333</v>
      </c>
      <c r="N44" s="12">
        <f t="shared" si="3"/>
        <v>8500</v>
      </c>
      <c r="O44" s="12">
        <f t="shared" si="4"/>
        <v>7700</v>
      </c>
      <c r="P44" s="9">
        <v>1</v>
      </c>
      <c r="Q44" s="13">
        <f t="shared" si="5"/>
        <v>7700</v>
      </c>
      <c r="T44">
        <v>7700</v>
      </c>
    </row>
    <row r="45" spans="1:20" ht="33" customHeight="1" x14ac:dyDescent="0.3">
      <c r="A45" s="2">
        <v>41</v>
      </c>
      <c r="B45" s="3" t="s">
        <v>113</v>
      </c>
      <c r="C45" s="4" t="s">
        <v>116</v>
      </c>
      <c r="D45" s="5" t="s">
        <v>20</v>
      </c>
      <c r="E45" s="23">
        <v>470</v>
      </c>
      <c r="F45" s="7" t="s">
        <v>21</v>
      </c>
      <c r="G45" s="6">
        <v>870</v>
      </c>
      <c r="H45" s="7" t="s">
        <v>22</v>
      </c>
      <c r="I45" s="8">
        <v>370</v>
      </c>
      <c r="J45" s="3" t="s">
        <v>30</v>
      </c>
      <c r="K45" s="9">
        <f t="shared" si="0"/>
        <v>3</v>
      </c>
      <c r="L45" s="10">
        <f t="shared" si="1"/>
        <v>264.57513110645908</v>
      </c>
      <c r="M45" s="11">
        <f t="shared" si="2"/>
        <v>570</v>
      </c>
      <c r="N45" s="12">
        <f t="shared" si="3"/>
        <v>470</v>
      </c>
      <c r="O45" s="12">
        <f t="shared" si="4"/>
        <v>600</v>
      </c>
      <c r="P45" s="9">
        <v>1</v>
      </c>
      <c r="Q45" s="13">
        <f t="shared" si="5"/>
        <v>600</v>
      </c>
      <c r="T45">
        <v>600</v>
      </c>
    </row>
    <row r="46" spans="1:20" ht="33" customHeight="1" x14ac:dyDescent="0.3">
      <c r="A46" s="2">
        <v>42</v>
      </c>
      <c r="B46" s="3" t="s">
        <v>113</v>
      </c>
      <c r="C46" s="4" t="s">
        <v>117</v>
      </c>
      <c r="D46" s="5" t="s">
        <v>20</v>
      </c>
      <c r="E46" s="23">
        <v>4500</v>
      </c>
      <c r="F46" s="7" t="s">
        <v>21</v>
      </c>
      <c r="G46" s="6">
        <v>4090</v>
      </c>
      <c r="H46" s="7" t="s">
        <v>22</v>
      </c>
      <c r="I46" s="8">
        <v>3500</v>
      </c>
      <c r="J46" s="3" t="s">
        <v>118</v>
      </c>
      <c r="K46" s="9">
        <f t="shared" si="0"/>
        <v>3</v>
      </c>
      <c r="L46" s="10">
        <f t="shared" si="1"/>
        <v>502.69274910227222</v>
      </c>
      <c r="M46" s="11">
        <f t="shared" si="2"/>
        <v>4030</v>
      </c>
      <c r="N46" s="12">
        <f t="shared" si="3"/>
        <v>4090</v>
      </c>
      <c r="O46" s="12">
        <f t="shared" si="4"/>
        <v>4050</v>
      </c>
      <c r="P46" s="9">
        <v>1</v>
      </c>
      <c r="Q46" s="13">
        <f t="shared" si="5"/>
        <v>4050</v>
      </c>
      <c r="T46">
        <v>4050</v>
      </c>
    </row>
    <row r="47" spans="1:20" ht="33" customHeight="1" x14ac:dyDescent="0.3">
      <c r="A47" s="2">
        <v>43</v>
      </c>
      <c r="B47" s="3" t="s">
        <v>119</v>
      </c>
      <c r="C47" s="4" t="s">
        <v>120</v>
      </c>
      <c r="D47" s="5" t="s">
        <v>20</v>
      </c>
      <c r="E47" s="23">
        <v>8900</v>
      </c>
      <c r="F47" s="7" t="s">
        <v>21</v>
      </c>
      <c r="G47" s="6">
        <v>10990</v>
      </c>
      <c r="H47" s="7" t="s">
        <v>22</v>
      </c>
      <c r="I47" s="8">
        <v>11000</v>
      </c>
      <c r="J47" s="3" t="s">
        <v>121</v>
      </c>
      <c r="K47" s="9">
        <f t="shared" si="0"/>
        <v>3</v>
      </c>
      <c r="L47" s="10">
        <f t="shared" si="1"/>
        <v>1209.5591483401436</v>
      </c>
      <c r="M47" s="11">
        <f t="shared" si="2"/>
        <v>10296.666666666666</v>
      </c>
      <c r="N47" s="12">
        <f t="shared" si="3"/>
        <v>10990</v>
      </c>
      <c r="O47" s="12">
        <f t="shared" si="4"/>
        <v>10300</v>
      </c>
      <c r="P47" s="9">
        <v>1</v>
      </c>
      <c r="Q47" s="13">
        <f t="shared" si="5"/>
        <v>10300</v>
      </c>
      <c r="T47">
        <v>10300</v>
      </c>
    </row>
    <row r="48" spans="1:20" ht="33" customHeight="1" x14ac:dyDescent="0.3">
      <c r="A48" s="2">
        <v>44</v>
      </c>
      <c r="B48" s="3" t="s">
        <v>122</v>
      </c>
      <c r="C48" s="4" t="s">
        <v>123</v>
      </c>
      <c r="D48" s="5" t="s">
        <v>20</v>
      </c>
      <c r="E48" s="23">
        <v>119900</v>
      </c>
      <c r="F48" s="7" t="s">
        <v>21</v>
      </c>
      <c r="G48" s="6">
        <v>105000</v>
      </c>
      <c r="H48" s="7" t="s">
        <v>22</v>
      </c>
      <c r="I48" s="8">
        <v>99000</v>
      </c>
      <c r="J48" s="3" t="s">
        <v>124</v>
      </c>
      <c r="K48" s="9">
        <f t="shared" si="0"/>
        <v>3</v>
      </c>
      <c r="L48" s="10">
        <f t="shared" si="1"/>
        <v>10761.195720426858</v>
      </c>
      <c r="M48" s="11">
        <f t="shared" si="2"/>
        <v>107966.66666666667</v>
      </c>
      <c r="N48" s="12">
        <f t="shared" si="3"/>
        <v>105000</v>
      </c>
      <c r="O48" s="12">
        <f t="shared" si="4"/>
        <v>108000</v>
      </c>
      <c r="P48" s="9">
        <v>1</v>
      </c>
      <c r="Q48" s="13">
        <f t="shared" si="5"/>
        <v>108000</v>
      </c>
      <c r="T48">
        <v>108000</v>
      </c>
    </row>
    <row r="49" spans="1:20" ht="33" customHeight="1" x14ac:dyDescent="0.3">
      <c r="A49" s="2">
        <v>45</v>
      </c>
      <c r="B49" s="3" t="s">
        <v>125</v>
      </c>
      <c r="C49" s="4" t="s">
        <v>126</v>
      </c>
      <c r="D49" s="5" t="s">
        <v>20</v>
      </c>
      <c r="E49" s="23">
        <v>61900</v>
      </c>
      <c r="F49" s="7" t="s">
        <v>21</v>
      </c>
      <c r="G49" s="6">
        <v>57901</v>
      </c>
      <c r="H49" s="7" t="s">
        <v>22</v>
      </c>
      <c r="I49" s="8">
        <v>67000</v>
      </c>
      <c r="J49" s="3" t="s">
        <v>127</v>
      </c>
      <c r="K49" s="9">
        <f t="shared" si="0"/>
        <v>3</v>
      </c>
      <c r="L49" s="10">
        <f t="shared" si="1"/>
        <v>4560.5884488736756</v>
      </c>
      <c r="M49" s="11">
        <f t="shared" si="2"/>
        <v>62267</v>
      </c>
      <c r="N49" s="12">
        <f t="shared" si="3"/>
        <v>61900</v>
      </c>
      <c r="O49" s="12">
        <f t="shared" si="4"/>
        <v>62300</v>
      </c>
      <c r="P49" s="9">
        <v>1</v>
      </c>
      <c r="Q49" s="13">
        <f t="shared" si="5"/>
        <v>62300</v>
      </c>
      <c r="T49">
        <v>62300</v>
      </c>
    </row>
    <row r="50" spans="1:20" ht="33" customHeight="1" x14ac:dyDescent="0.3">
      <c r="A50" s="2">
        <v>46</v>
      </c>
      <c r="B50" s="3" t="s">
        <v>119</v>
      </c>
      <c r="C50" s="4" t="s">
        <v>128</v>
      </c>
      <c r="D50" s="5" t="s">
        <v>20</v>
      </c>
      <c r="E50" s="23">
        <v>15900</v>
      </c>
      <c r="F50" s="7" t="s">
        <v>21</v>
      </c>
      <c r="G50" s="6">
        <v>12990</v>
      </c>
      <c r="H50" s="7" t="s">
        <v>22</v>
      </c>
      <c r="I50" s="8">
        <v>12900</v>
      </c>
      <c r="J50" s="3" t="s">
        <v>129</v>
      </c>
      <c r="K50" s="9">
        <f t="shared" si="0"/>
        <v>3</v>
      </c>
      <c r="L50" s="10">
        <f t="shared" si="1"/>
        <v>1706.6634114552289</v>
      </c>
      <c r="M50" s="11">
        <f t="shared" si="2"/>
        <v>13930</v>
      </c>
      <c r="N50" s="12">
        <f t="shared" si="3"/>
        <v>12990</v>
      </c>
      <c r="O50" s="12">
        <f t="shared" si="4"/>
        <v>13950</v>
      </c>
      <c r="P50" s="9">
        <v>1</v>
      </c>
      <c r="Q50" s="13">
        <f t="shared" si="5"/>
        <v>13950</v>
      </c>
      <c r="T50">
        <v>13950</v>
      </c>
    </row>
    <row r="51" spans="1:20" ht="33" customHeight="1" x14ac:dyDescent="0.3">
      <c r="A51" s="2">
        <v>47</v>
      </c>
      <c r="B51" s="3" t="s">
        <v>130</v>
      </c>
      <c r="C51" s="4" t="s">
        <v>131</v>
      </c>
      <c r="D51" s="5" t="s">
        <v>20</v>
      </c>
      <c r="E51" s="23">
        <v>171900</v>
      </c>
      <c r="F51" s="7" t="s">
        <v>21</v>
      </c>
      <c r="G51" s="6">
        <v>179900</v>
      </c>
      <c r="H51" s="7" t="s">
        <v>22</v>
      </c>
      <c r="I51" s="8">
        <v>165900</v>
      </c>
      <c r="J51" s="3" t="s">
        <v>132</v>
      </c>
      <c r="K51" s="9">
        <f t="shared" si="0"/>
        <v>3</v>
      </c>
      <c r="L51" s="10">
        <f t="shared" si="1"/>
        <v>7023.7691685684922</v>
      </c>
      <c r="M51" s="11">
        <f t="shared" si="2"/>
        <v>172566.66666666666</v>
      </c>
      <c r="N51" s="12">
        <f t="shared" si="3"/>
        <v>171900</v>
      </c>
      <c r="O51" s="12">
        <f t="shared" si="4"/>
        <v>172600</v>
      </c>
      <c r="P51" s="9">
        <v>1</v>
      </c>
      <c r="Q51" s="13">
        <f t="shared" si="5"/>
        <v>172600</v>
      </c>
      <c r="T51">
        <v>172600</v>
      </c>
    </row>
    <row r="52" spans="1:20" ht="33" customHeight="1" x14ac:dyDescent="0.3">
      <c r="A52" s="2">
        <v>48</v>
      </c>
      <c r="B52" s="3" t="s">
        <v>133</v>
      </c>
      <c r="C52" s="4" t="s">
        <v>134</v>
      </c>
      <c r="D52" s="5" t="s">
        <v>20</v>
      </c>
      <c r="E52" s="23">
        <v>7500</v>
      </c>
      <c r="F52" s="7" t="s">
        <v>21</v>
      </c>
      <c r="G52" s="6">
        <v>7900</v>
      </c>
      <c r="H52" s="7" t="s">
        <v>22</v>
      </c>
      <c r="I52" s="8">
        <v>5000</v>
      </c>
      <c r="J52" s="3" t="s">
        <v>135</v>
      </c>
      <c r="K52" s="9">
        <f t="shared" si="0"/>
        <v>3</v>
      </c>
      <c r="L52" s="10">
        <f t="shared" si="1"/>
        <v>1571.6233645501711</v>
      </c>
      <c r="M52" s="11">
        <f t="shared" si="2"/>
        <v>6800</v>
      </c>
      <c r="N52" s="12">
        <f t="shared" si="3"/>
        <v>7500</v>
      </c>
      <c r="O52" s="12">
        <f t="shared" si="4"/>
        <v>6800</v>
      </c>
      <c r="P52" s="9">
        <v>1</v>
      </c>
      <c r="Q52" s="13">
        <f t="shared" si="5"/>
        <v>6800</v>
      </c>
      <c r="T52">
        <v>6800</v>
      </c>
    </row>
    <row r="53" spans="1:20" ht="33" customHeight="1" x14ac:dyDescent="0.3">
      <c r="A53" s="2">
        <v>49</v>
      </c>
      <c r="B53" s="3" t="s">
        <v>133</v>
      </c>
      <c r="C53" s="4" t="s">
        <v>136</v>
      </c>
      <c r="D53" s="5" t="s">
        <v>20</v>
      </c>
      <c r="E53" s="23">
        <v>7500</v>
      </c>
      <c r="F53" s="7" t="s">
        <v>21</v>
      </c>
      <c r="G53" s="6">
        <v>7900</v>
      </c>
      <c r="H53" s="7" t="s">
        <v>22</v>
      </c>
      <c r="I53" s="8">
        <v>6990</v>
      </c>
      <c r="J53" s="3" t="s">
        <v>137</v>
      </c>
      <c r="K53" s="9">
        <f t="shared" si="0"/>
        <v>3</v>
      </c>
      <c r="L53" s="10">
        <f t="shared" si="1"/>
        <v>456.10671265980432</v>
      </c>
      <c r="M53" s="11">
        <f t="shared" si="2"/>
        <v>7463.333333333333</v>
      </c>
      <c r="N53" s="12">
        <f t="shared" si="3"/>
        <v>7500</v>
      </c>
      <c r="O53" s="12">
        <f t="shared" si="4"/>
        <v>7500</v>
      </c>
      <c r="P53" s="9">
        <v>1</v>
      </c>
      <c r="Q53" s="13">
        <f t="shared" si="5"/>
        <v>7500</v>
      </c>
      <c r="T53">
        <v>7500</v>
      </c>
    </row>
    <row r="54" spans="1:20" ht="33" customHeight="1" x14ac:dyDescent="0.3">
      <c r="A54" s="2">
        <v>50</v>
      </c>
      <c r="B54" s="3" t="s">
        <v>138</v>
      </c>
      <c r="C54" s="4" t="s">
        <v>139</v>
      </c>
      <c r="D54" s="5" t="s">
        <v>20</v>
      </c>
      <c r="E54" s="23">
        <v>270900</v>
      </c>
      <c r="F54" s="7" t="s">
        <v>21</v>
      </c>
      <c r="G54" s="6">
        <v>148900</v>
      </c>
      <c r="H54" s="7" t="s">
        <v>22</v>
      </c>
      <c r="I54" s="8">
        <v>269845</v>
      </c>
      <c r="J54" s="3" t="s">
        <v>140</v>
      </c>
      <c r="K54" s="9">
        <f t="shared" si="0"/>
        <v>3</v>
      </c>
      <c r="L54" s="10">
        <f t="shared" si="1"/>
        <v>70134.16434472808</v>
      </c>
      <c r="M54" s="11">
        <f t="shared" si="2"/>
        <v>229881.66666666666</v>
      </c>
      <c r="N54" s="12">
        <f t="shared" si="3"/>
        <v>269845</v>
      </c>
      <c r="O54" s="12">
        <f t="shared" si="4"/>
        <v>229900</v>
      </c>
      <c r="P54" s="9">
        <v>1</v>
      </c>
      <c r="Q54" s="13">
        <f t="shared" si="5"/>
        <v>229900</v>
      </c>
      <c r="T54">
        <v>229900</v>
      </c>
    </row>
    <row r="55" spans="1:20" s="1" customFormat="1" ht="27" customHeight="1" x14ac:dyDescent="0.3">
      <c r="A55" s="74" t="s">
        <v>141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83"/>
      <c r="Q55" s="16">
        <f>SUM(Q5:Q54)</f>
        <v>3440200</v>
      </c>
      <c r="T55" s="1">
        <v>3440200</v>
      </c>
    </row>
    <row r="58" spans="1:20" x14ac:dyDescent="0.3">
      <c r="Q58" s="18"/>
    </row>
    <row r="59" spans="1:20" x14ac:dyDescent="0.3">
      <c r="Q59" s="17"/>
    </row>
  </sheetData>
  <mergeCells count="20">
    <mergeCell ref="A55:P55"/>
    <mergeCell ref="M3:M4"/>
    <mergeCell ref="N3:N4"/>
    <mergeCell ref="I3:I4"/>
    <mergeCell ref="J3:J4"/>
    <mergeCell ref="K3:K4"/>
    <mergeCell ref="L3:L4"/>
    <mergeCell ref="A1:Q1"/>
    <mergeCell ref="A2:Q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F6"/>
  <sheetViews>
    <sheetView workbookViewId="0">
      <selection activeCell="D6" sqref="D6"/>
    </sheetView>
  </sheetViews>
  <sheetFormatPr baseColWidth="10" defaultColWidth="11.44140625" defaultRowHeight="14.4" x14ac:dyDescent="0.3"/>
  <sheetData>
    <row r="6" spans="4:6" x14ac:dyDescent="0.3">
      <c r="D6">
        <v>5000000</v>
      </c>
      <c r="E6">
        <v>30000</v>
      </c>
      <c r="F6">
        <f>+D6/E6</f>
        <v>166.66666666666666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17" ma:contentTypeDescription="Crear nuevo documento." ma:contentTypeScope="" ma:versionID="41bd271f28602cbb13c01ca227b1701a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f43919386926e1a049bbb51c2df4b203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8FF6F-8099-4AE0-8AE8-6F664D8FF3C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7ae1635-7cf6-4967-bf43-54f936c832e8"/>
    <ds:schemaRef ds:uri="f70d6925-5891-4b80-8091-fb9b9ba1923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6733D7-277C-4A2B-8C43-E6F59C5F8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1635-7cf6-4967-bf43-54f936c832e8"/>
    <ds:schemaRef ds:uri="f70d6925-5891-4b80-8091-fb9b9ba192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E0CB0B-4F75-49E2-AF25-1FBDCE41C9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prefactura</vt:lpstr>
      <vt:lpstr>PEDIDO 1</vt:lpstr>
      <vt:lpstr>electrocon</vt:lpstr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Alejo Nicolas Moreno Canon</dc:creator>
  <cp:keywords/>
  <dc:description/>
  <cp:lastModifiedBy>Admin</cp:lastModifiedBy>
  <cp:revision/>
  <cp:lastPrinted>2024-09-04T14:33:05Z</cp:lastPrinted>
  <dcterms:created xsi:type="dcterms:W3CDTF">2022-10-26T19:30:16Z</dcterms:created>
  <dcterms:modified xsi:type="dcterms:W3CDTF">2024-11-12T04:22:57Z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